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nilo\Areas\CxPSalud\CARTERA\GESTORES DE CARTERA\CAMILO PAEZ\CARTERAS PENDIENTES\NIT 901714987_CLINICA CALI\"/>
    </mc:Choice>
  </mc:AlternateContent>
  <bookViews>
    <workbookView xWindow="0" yWindow="0" windowWidth="20490" windowHeight="8030" activeTab="3"/>
  </bookViews>
  <sheets>
    <sheet name="INFO IPS" sheetId="5" r:id="rId1"/>
    <sheet name="TD" sheetId="7" r:id="rId2"/>
    <sheet name="ESTADO DE CADA FACTURA" sheetId="6" r:id="rId3"/>
    <sheet name="FOR-CSA-018" sheetId="8" r:id="rId4"/>
    <sheet name="CIRCULAR 030" sheetId="9" r:id="rId5"/>
  </sheets>
  <externalReferences>
    <externalReference r:id="rId6"/>
    <externalReference r:id="rId7"/>
    <externalReference r:id="rId8"/>
  </externalReferences>
  <definedNames>
    <definedName name="_xlnm._FilterDatabase" localSheetId="2" hidden="1">'ESTADO DE CADA FACTURA'!$A$2:$BF$2</definedName>
    <definedName name="_xlnm._FilterDatabase" localSheetId="0" hidden="1">'INFO IPS'!$A$9:$M$9</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52511"/>
  <pivotCaches>
    <pivotCache cacheId="78"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9" l="1"/>
  <c r="C32" i="9"/>
  <c r="G31" i="9"/>
  <c r="C31" i="9"/>
  <c r="G30" i="9"/>
  <c r="C30" i="9"/>
  <c r="I24" i="9"/>
  <c r="I23" i="9"/>
  <c r="H23" i="9"/>
  <c r="I22" i="9"/>
  <c r="I17" i="9" s="1"/>
  <c r="H22" i="9"/>
  <c r="H17" i="9" s="1"/>
  <c r="I21" i="9"/>
  <c r="H21" i="9"/>
  <c r="I20" i="9"/>
  <c r="H20" i="9"/>
  <c r="I19" i="9"/>
  <c r="H19" i="9"/>
  <c r="I18" i="9"/>
  <c r="H18" i="9"/>
  <c r="H24" i="9" s="1"/>
  <c r="C17" i="9"/>
  <c r="I30" i="8"/>
  <c r="H30" i="8"/>
  <c r="I28" i="8"/>
  <c r="H28" i="8"/>
  <c r="I25" i="8"/>
  <c r="H25" i="8"/>
  <c r="H32" i="8" s="1"/>
  <c r="H33" i="8" s="1"/>
  <c r="C12" i="9"/>
  <c r="C11" i="9"/>
  <c r="C9" i="9"/>
  <c r="I32" i="8" l="1"/>
  <c r="I33" i="8" s="1"/>
  <c r="BA1" i="6"/>
  <c r="AZ1" i="6"/>
  <c r="AY1" i="6"/>
  <c r="AX1" i="6"/>
  <c r="AW1" i="6"/>
  <c r="AV1" i="6"/>
  <c r="AU1" i="6"/>
  <c r="AT1" i="6"/>
  <c r="AS1" i="6"/>
  <c r="AR1" i="6"/>
  <c r="AK1" i="6"/>
  <c r="AJ1" i="6"/>
  <c r="AI1" i="6"/>
  <c r="AD1" i="6"/>
  <c r="AC1" i="6"/>
  <c r="AB1" i="6"/>
  <c r="AA1" i="6"/>
  <c r="Z1" i="6"/>
  <c r="Y1" i="6"/>
  <c r="X1" i="6"/>
  <c r="W1" i="6"/>
  <c r="N1" i="6"/>
  <c r="K1" i="6"/>
  <c r="J1" i="6"/>
  <c r="L1" i="6" l="1"/>
  <c r="F205" i="5"/>
  <c r="G205" i="5"/>
  <c r="H205" i="5"/>
  <c r="I205" i="5"/>
  <c r="J205" i="5"/>
  <c r="K205" i="5"/>
  <c r="E205" i="5"/>
</calcChain>
</file>

<file path=xl/sharedStrings.xml><?xml version="1.0" encoding="utf-8"?>
<sst xmlns="http://schemas.openxmlformats.org/spreadsheetml/2006/main" count="3029" uniqueCount="679">
  <si>
    <t>Imagen</t>
  </si>
  <si>
    <t>CIRCULARIZACIÓN DE CARTERA</t>
  </si>
  <si>
    <t>CÓDIGO:</t>
  </si>
  <si>
    <t>GFI-CAR-FT-003</t>
  </si>
  <si>
    <t>VERSIÓN:</t>
  </si>
  <si>
    <t>FECHA VIGENCIA:</t>
  </si>
  <si>
    <t>FEBRERO - 2024</t>
  </si>
  <si>
    <t>INVERSIONES EN SALUD DEL VALLE S.A.S.</t>
  </si>
  <si>
    <t>NIT: 901.714.987-7</t>
  </si>
  <si>
    <t xml:space="preserve">ESTADO DE CARTERA CON CORTE: </t>
  </si>
  <si>
    <t>FECHA DE INGRESO</t>
  </si>
  <si>
    <t>FECHA DE EGRESO</t>
  </si>
  <si>
    <t>FECHA FACTURA</t>
  </si>
  <si>
    <t xml:space="preserve"> NO. FACTURA</t>
  </si>
  <si>
    <t>RECIBO CAJA - COPAGO</t>
  </si>
  <si>
    <t>TOTAL FACTURA - RADICADO</t>
  </si>
  <si>
    <t>VALOR ABONOS</t>
  </si>
  <si>
    <t>VALOR GLOSA ACEPTADA IPS</t>
  </si>
  <si>
    <t>VALOR NOTA CREDITO</t>
  </si>
  <si>
    <t>VALOR NOTA DEBITO</t>
  </si>
  <si>
    <t>SALDO FACTURA</t>
  </si>
  <si>
    <t>NUMERO DE ENVIO</t>
  </si>
  <si>
    <t>FECHA RADICACIÓN</t>
  </si>
  <si>
    <t>TOTAL</t>
  </si>
  <si>
    <t>ISV1912</t>
  </si>
  <si>
    <t>ISV1184</t>
  </si>
  <si>
    <t>ISV1967</t>
  </si>
  <si>
    <t>ISV1914</t>
  </si>
  <si>
    <t>ISV3106</t>
  </si>
  <si>
    <t>ISV5159</t>
  </si>
  <si>
    <t>ISV4724</t>
  </si>
  <si>
    <t>ISV2755</t>
  </si>
  <si>
    <t>ISV4996</t>
  </si>
  <si>
    <t>ISV4854</t>
  </si>
  <si>
    <t>ISV6937</t>
  </si>
  <si>
    <t>ISV9292</t>
  </si>
  <si>
    <t>ISV9306</t>
  </si>
  <si>
    <t>ISV5677</t>
  </si>
  <si>
    <t>ISV8084</t>
  </si>
  <si>
    <t>ISV5640</t>
  </si>
  <si>
    <t>ISV7832</t>
  </si>
  <si>
    <t>ISV14433</t>
  </si>
  <si>
    <t>ISV12140</t>
  </si>
  <si>
    <t>ISV7055</t>
  </si>
  <si>
    <t>ISV7987</t>
  </si>
  <si>
    <t>ISV7235</t>
  </si>
  <si>
    <t>ISV11015</t>
  </si>
  <si>
    <t>ISV12266</t>
  </si>
  <si>
    <t>ISV9196</t>
  </si>
  <si>
    <t>ISV11264</t>
  </si>
  <si>
    <t>ISV13231</t>
  </si>
  <si>
    <t>ISV12226</t>
  </si>
  <si>
    <t>ISV11265</t>
  </si>
  <si>
    <t>ISV12141</t>
  </si>
  <si>
    <t>ISV13222</t>
  </si>
  <si>
    <t>ISV25105</t>
  </si>
  <si>
    <t>ISV13230</t>
  </si>
  <si>
    <t>ISV15573</t>
  </si>
  <si>
    <t>ISV14110</t>
  </si>
  <si>
    <t>ISV14214</t>
  </si>
  <si>
    <t>ISV14215</t>
  </si>
  <si>
    <t>ISV14351</t>
  </si>
  <si>
    <t>ISV14690</t>
  </si>
  <si>
    <t>ISV19732</t>
  </si>
  <si>
    <t>ISV15606</t>
  </si>
  <si>
    <t>ISV18487</t>
  </si>
  <si>
    <t>ISV17204</t>
  </si>
  <si>
    <t>ISV19374</t>
  </si>
  <si>
    <t>ISV26200</t>
  </si>
  <si>
    <t>ISV17092</t>
  </si>
  <si>
    <t>ISV17627</t>
  </si>
  <si>
    <t>ISV17731</t>
  </si>
  <si>
    <t>ISV17770</t>
  </si>
  <si>
    <t>ISV17874</t>
  </si>
  <si>
    <t>ISV18047</t>
  </si>
  <si>
    <t>ISV18671</t>
  </si>
  <si>
    <t>ISV19007</t>
  </si>
  <si>
    <t>ISV29909</t>
  </si>
  <si>
    <t>ISV19426</t>
  </si>
  <si>
    <t>ISV19545</t>
  </si>
  <si>
    <t>ISV20047</t>
  </si>
  <si>
    <t>ISV21880</t>
  </si>
  <si>
    <t>ISV20681</t>
  </si>
  <si>
    <t>ISV21477</t>
  </si>
  <si>
    <t>ISV21361</t>
  </si>
  <si>
    <t>ISV21537</t>
  </si>
  <si>
    <t>ISV22079</t>
  </si>
  <si>
    <t>ISV24570</t>
  </si>
  <si>
    <t>ISV22186</t>
  </si>
  <si>
    <t>ISV23427</t>
  </si>
  <si>
    <t>ISV28164</t>
  </si>
  <si>
    <t>ISV23331</t>
  </si>
  <si>
    <t>ISV25611</t>
  </si>
  <si>
    <t>ISV23916</t>
  </si>
  <si>
    <t>ISV25787</t>
  </si>
  <si>
    <t>ISV30664</t>
  </si>
  <si>
    <t>ISV27292</t>
  </si>
  <si>
    <t>ISV27013</t>
  </si>
  <si>
    <t>ISV27121</t>
  </si>
  <si>
    <t>ISV26423</t>
  </si>
  <si>
    <t>ISV29311</t>
  </si>
  <si>
    <t>ISV26001</t>
  </si>
  <si>
    <t>ISV28799</t>
  </si>
  <si>
    <t>ISV27752</t>
  </si>
  <si>
    <t>ISV31406</t>
  </si>
  <si>
    <t>ISV26518</t>
  </si>
  <si>
    <t>ISV29139</t>
  </si>
  <si>
    <t>ISV26972</t>
  </si>
  <si>
    <t>ISV31339</t>
  </si>
  <si>
    <t>ISV27142</t>
  </si>
  <si>
    <t>ISV29273</t>
  </si>
  <si>
    <t>ISV27488</t>
  </si>
  <si>
    <t>ISV29352</t>
  </si>
  <si>
    <t>ISV28707</t>
  </si>
  <si>
    <t>ISV29770</t>
  </si>
  <si>
    <t>ISV30358</t>
  </si>
  <si>
    <t>ISV29206</t>
  </si>
  <si>
    <t>ISV29542</t>
  </si>
  <si>
    <t>ISV33054</t>
  </si>
  <si>
    <t>ISV66953</t>
  </si>
  <si>
    <t>ISV32631</t>
  </si>
  <si>
    <t>ISV38587</t>
  </si>
  <si>
    <t>ISV33643</t>
  </si>
  <si>
    <t>ISV47427</t>
  </si>
  <si>
    <t>ISV33824</t>
  </si>
  <si>
    <t>ISV34051</t>
  </si>
  <si>
    <t>ISV38269</t>
  </si>
  <si>
    <t>ISV42461</t>
  </si>
  <si>
    <t>ISV36538</t>
  </si>
  <si>
    <t>ISV37699</t>
  </si>
  <si>
    <t>ISV38350</t>
  </si>
  <si>
    <t>ISV39977</t>
  </si>
  <si>
    <t>ISV40503</t>
  </si>
  <si>
    <t>ISV41745</t>
  </si>
  <si>
    <t>ISV43098</t>
  </si>
  <si>
    <t>ISV43384</t>
  </si>
  <si>
    <t>ISV43573</t>
  </si>
  <si>
    <t>ISV63938</t>
  </si>
  <si>
    <t>ISV46817</t>
  </si>
  <si>
    <t>ISV44330</t>
  </si>
  <si>
    <t>ISV46132</t>
  </si>
  <si>
    <t>ISV49686</t>
  </si>
  <si>
    <t>ISV50054</t>
  </si>
  <si>
    <t>ISV65549</t>
  </si>
  <si>
    <t>ISV57240</t>
  </si>
  <si>
    <t>ISV51961</t>
  </si>
  <si>
    <t>ISV55779</t>
  </si>
  <si>
    <t>ISV54028</t>
  </si>
  <si>
    <t>ISV55419</t>
  </si>
  <si>
    <t>ISV64693</t>
  </si>
  <si>
    <t>ISV54054</t>
  </si>
  <si>
    <t>ISV58824</t>
  </si>
  <si>
    <t>ISV58922</t>
  </si>
  <si>
    <t>ISV59981</t>
  </si>
  <si>
    <t>ISV57767</t>
  </si>
  <si>
    <t>ISV57587</t>
  </si>
  <si>
    <t>ISV60187</t>
  </si>
  <si>
    <t>ISV60343</t>
  </si>
  <si>
    <t>ISV67261</t>
  </si>
  <si>
    <t>ISV81191</t>
  </si>
  <si>
    <t>ISV61573</t>
  </si>
  <si>
    <t>ISV62051</t>
  </si>
  <si>
    <t>ISV63932</t>
  </si>
  <si>
    <t>ISV65724</t>
  </si>
  <si>
    <t>ISV64694</t>
  </si>
  <si>
    <t>ISV64934</t>
  </si>
  <si>
    <t>ISV65550</t>
  </si>
  <si>
    <t>ISV67262</t>
  </si>
  <si>
    <t>ISV75944</t>
  </si>
  <si>
    <t>ISV83491</t>
  </si>
  <si>
    <t>ISV76225</t>
  </si>
  <si>
    <t>ISV76229</t>
  </si>
  <si>
    <t>ISV68269</t>
  </si>
  <si>
    <t>ISV68576</t>
  </si>
  <si>
    <t>ISV69335</t>
  </si>
  <si>
    <t>ISV83488</t>
  </si>
  <si>
    <t>ISV76234</t>
  </si>
  <si>
    <t>ISV75890</t>
  </si>
  <si>
    <t>ISV75946</t>
  </si>
  <si>
    <t>ISV81037</t>
  </si>
  <si>
    <t>ISV75918</t>
  </si>
  <si>
    <t>ISV81112</t>
  </si>
  <si>
    <t>ISV72271</t>
  </si>
  <si>
    <t>ISV81116</t>
  </si>
  <si>
    <t>ISV75912</t>
  </si>
  <si>
    <t>ISV75915</t>
  </si>
  <si>
    <t>ISV75940</t>
  </si>
  <si>
    <t>ISV75889</t>
  </si>
  <si>
    <t>ISV75917</t>
  </si>
  <si>
    <t>ISV75913</t>
  </si>
  <si>
    <t>ISV75391</t>
  </si>
  <si>
    <t>ISV75910</t>
  </si>
  <si>
    <t>ISV75897</t>
  </si>
  <si>
    <t>ISV75891</t>
  </si>
  <si>
    <t>ISV78555</t>
  </si>
  <si>
    <t>ISV80116</t>
  </si>
  <si>
    <t>ISV83940</t>
  </si>
  <si>
    <t>ISV81745</t>
  </si>
  <si>
    <t>ISV81965</t>
  </si>
  <si>
    <t>ISV82828</t>
  </si>
  <si>
    <t>ISV84327</t>
  </si>
  <si>
    <t>ISV87541</t>
  </si>
  <si>
    <t>ISV81934</t>
  </si>
  <si>
    <t>ISV87575</t>
  </si>
  <si>
    <t>ISV89247</t>
  </si>
  <si>
    <t>ISV83734</t>
  </si>
  <si>
    <t>ISV86794</t>
  </si>
  <si>
    <t>ISV85990</t>
  </si>
  <si>
    <t>ISV87098</t>
  </si>
  <si>
    <t>ISV88504</t>
  </si>
  <si>
    <t>ISV86963</t>
  </si>
  <si>
    <t>ISV86867</t>
  </si>
  <si>
    <t>ISV87661</t>
  </si>
  <si>
    <t>ISV86344</t>
  </si>
  <si>
    <t>ISV85943</t>
  </si>
  <si>
    <t>ISV86695</t>
  </si>
  <si>
    <t>ISV87912</t>
  </si>
  <si>
    <t>ISV88008</t>
  </si>
  <si>
    <t>ISV88097</t>
  </si>
  <si>
    <t>-</t>
  </si>
  <si>
    <t xml:space="preserve">ENTIDAD RESPONSABLE DE PAGO:COMFENALCO VALLE EPS </t>
  </si>
  <si>
    <t>NIT: 890.303.093-5</t>
  </si>
  <si>
    <t>NIT IPS</t>
  </si>
  <si>
    <t>Nombre IPS</t>
  </si>
  <si>
    <t>Prefijo Factura</t>
  </si>
  <si>
    <t>Numero Factura</t>
  </si>
  <si>
    <t>FACT</t>
  </si>
  <si>
    <t>LLAVE</t>
  </si>
  <si>
    <t>Edad de la cartera</t>
  </si>
  <si>
    <t>IPS Fecha factura</t>
  </si>
  <si>
    <t>IPS Fecha radicado</t>
  </si>
  <si>
    <t>IPS Valor Factura</t>
  </si>
  <si>
    <t>IPS Saldo Factura</t>
  </si>
  <si>
    <t>ESTADO CARTERA ANTERIOR</t>
  </si>
  <si>
    <t>ESTADO EPS 26-06-2025</t>
  </si>
  <si>
    <t>POR PAGAR SAP</t>
  </si>
  <si>
    <t>DOC CONTA</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</si>
  <si>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</si>
  <si>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</si>
  <si>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</si>
  <si>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</si>
  <si>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</si>
  <si>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</si>
  <si>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</si>
  <si>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</si>
  <si>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</si>
  <si>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</si>
  <si>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</si>
  <si>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</si>
  <si>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</si>
  <si>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</si>
  <si>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</si>
  <si>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</si>
  <si>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</si>
  <si>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</si>
  <si>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</si>
  <si>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</si>
  <si>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</si>
  <si>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</si>
  <si>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</si>
  <si>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</si>
  <si>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</si>
  <si>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</si>
  <si>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</si>
  <si>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</si>
  <si>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</si>
  <si>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</si>
  <si>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</si>
  <si>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</si>
  <si>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</si>
  <si>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</si>
  <si>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</si>
  <si>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</si>
  <si>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</si>
  <si>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</si>
  <si>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</si>
  <si>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</si>
  <si>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</si>
  <si>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</si>
  <si>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CLINICA CALI</t>
  </si>
  <si>
    <t>901714987_ISV1184</t>
  </si>
  <si>
    <t>Factura devuelta</t>
  </si>
  <si>
    <t>Devuelta</t>
  </si>
  <si>
    <t>181-360</t>
  </si>
  <si>
    <t xml:space="preserve">Se sostiene devolucion de la factura, de acuerdo a la respuesta emitida por la IPS no se evidencia gestion con el area encargada para solicitud de autorizacion final para cierre del evento. No se evidencia respuesta de las objeciones realizadas por pertinencia medica: UDITORIA PERTINENTE DR DIEGO FERNANDO COLLAZOS: 1.Se realiza glosa en 39012 aplicados en  procedimiento quirurgico 1102, cantidad 2, de acuerdo a la revision de historia clinica de el mencionado procedimiento, no se encuentra soportado en la descripcion de la tecnica quirurgica, unicamente se encuentra soportados 2 de 4 facturados por lo cual se gloan los honorarios mencionados  $1.418.800 2.Se realiza glosa a 39112 aplicados en procedimiento quirurgico 1102, cantidad 2, de acuerdo a la revision de historia clinica de el mencionado procedimiento, no se encuentra soportado en la descripcion de la tecnica quirurgica, unicamente se encuentra soportados 2 de 4 facturados por lo cual se gloan los honorarios mencionados  $828.400 3.Se realiza glosa 39112 aplicados en procedimiento quirurgico 1102, cantidad 2, de acuerdo a la revision de historia clinica de el mencionado procedimiento, no se encuentra soportado en la descripcion de la tecnica quirurgica, unicamente se encuentra soportados 2 de 4 facturados por lo cual se gloan los honorarios mencionados  $387.400 4. Se realiza glosa a 39216 aplicados en procedimiento quirurgico 1102, cantidad 2, de acuerdo a la revision de historia clinica de el mencionado procedimiento, no se encuentra soportado en la descripcion de la tecnica quirurgica, unicamente se encuentra soportados 2 de 4 facturados por lo cual se gloan los honorarios mencionados  $1.295.400 5. se realiza objecion a procedimiento quirurgico 1102, cantidad 2, se considera que el procedimiento quirurgico no es facturable, el mismo constituye la via de acceso para realizar procedimientos de drenajes de hematoma, de acuerdo con decreto 2423 de 1996 articulo 69 cconstituye via de acceso la cual no es facturable $3.930.000 6. se realiza objecion de derechos  de sala (39216) en procedmimientos quirurgicos 1141 - 1144 - 1145 - 1146 - 1165 - 1351 - 1110 - 1351 -1108 - 1106 - 1351 se evidencia que el procedimiento quirurgico fue realizado por 2 vias (temporal y frontal) y 1 region anatomica (cabeza). Se considera no facturable los derechos de sala mencionado, toda vez que el articulo 49 en su paragrafo 1ro establece un porcentaje adicional para aplicacion de cirugia realizadas en multiples regiones operatorias; la ejecucion de un procedimiento quirurgico en multiples vias no justifica la facturacion de derechos de sala, para el caso especifico se trata de un procedimiento con 2 abordajes quirurgicos y  region operatoria unica. Se reconoces derechos de sala de grupo mayor. $7.125.000  </t>
  </si>
  <si>
    <t>Se sostiene devolucion de la factura, de acuerdo a la respuesta emitida por la IPS no se evidencia gestion con el area encargada para solicitud de autorizacion final para cierre del evento. No se evidencia respuesta de las objeciones realizadas por pertinencia medica: UDITORIA PERTINENTE DR DIEGO FERNANDO COLLAZOS: 1.Se realiza glosa en 39012 aplicados en procedimiento quirurgico 1102, cantidad 2, de acuerdo a la revision de historia clinica de el mencionado procedimiento, no se encuentra soportado en la descripcion de la tecnica quirurgica, unicamente se encuentra soportados 2 de 4 facturados por lo cual se gloan los honorarios mencionados $1.418.800 2.Se realiza glosa a 39112 aplicados en procedimiento quirurgico 1102, cantidad 2, de acuerdo a la revision de historia clinica de el mencionado procedimiento, no se encuentra soportado en la descripcion de la tecnica quirurgica, unicamente se encuentra soportados 2 de 4 facturados por lo cual se gloan los honorarios mencionados $828.400 3.Se realiza glosa 39112 aplicados en procedimiento quirurgico 1102, cantidad 2, de acuerdo a la revision de historia clinica de el mencionado procedimiento, no se encuentra soportado en la descripcion de la tecnica quirurgica, unicamente se encuentra soportados 2 de 4 facturados por lo cual se gloan los honorarios mencionados $387.400 4. Se realiza glosa a 39216 aplicados en procedimiento quirurgico 1102, cantidad 2, de acuerdo a la revision de historia clinica de el mencionado procedimiento, no se encuentra soportado en la descripcion de la tecnica quirurgica, unicamente se encuentra soportados 2 de 4 facturados por lo cual se gloan los honorarios mencionados $1.295.400 5. se realiza objecion a procedimiento quirurgico 1102, cantidad 2, se considera que el procedimiento quirurgico no es facturable, el mismo constituye la via de acceso para realizar procedimientos de drenajes de hematoma, de acuerdo con decreto 2423 de 1996 articulo 69 cconstituye via de acceso la cual no es facturable $3.930.000 6. se realiza objecion de derechos de sala (39216) en procedmimientos quirurgicos 1141 - 1144 - 1145 - 1146 - 1165 - 1351 - 1110 - 1351 -1108 - 1106 - 1351 se evidencia que el procedimiento quirurgico fue realizado por 2 vias (temporal y frontal) y 1 region anatomica (cabeza). Se considera no facturable los derechos de sala mencionado, toda vez que el articulo 49 en su paragrafo 1ro establece un porcentaje adicional para aplicacion de cirugia realizadas en multiples regiones operatorias; la ejecucion de un procedimiento quirurgico en multiples vias no justifica la facturacion de derechos de sala, para el caso especifico se trata de un procedimiento con 2 abordajes quirurgicos y region operatoria unica. Se reconoces derechos de sala de grupo mayor. $7.125.000</t>
  </si>
  <si>
    <t>FACTURACION</t>
  </si>
  <si>
    <t>Servicios hospitalarios</t>
  </si>
  <si>
    <t>Hospitalario</t>
  </si>
  <si>
    <t>901714987_ISV3106</t>
  </si>
  <si>
    <t xml:space="preserve">Se sostiene devolucion de la factura, no se evidencia autorizacion para los servicios facturados por favor validar con el area encargada para solicitud de autorizacion final para cierre del evento. Una vez subsanada la devolucion la factura queda sujeta a auditoria integral. </t>
  </si>
  <si>
    <t>Se sostiene devolucion de la factura, no se evidencia autorizacion para los servicios facturados por favor validar con el area encargada para solicitud de autorizacion final para cierre del evento. Una vez subsanada la devolucion la factura queda sujeta a auditoria integral.</t>
  </si>
  <si>
    <t>AUTORIZACION</t>
  </si>
  <si>
    <t>901714987_ISV5159</t>
  </si>
  <si>
    <t xml:space="preserve">Se sostiene devolucion de la factura, al validar no se evidencia autorizacion para los servicios facturados por favor validar con el area encargada para solicitud de autorizacion final para cierre del evento. No presenta factura dirigida al ADRES solo se evidencia detalle de cargos. "LA EPS ES RESPONSABLE DE ADOPTAR LOS MECANISMOS PARA GARANTIZAR LA ADECUADA RECOPILACION Y DILIGENCIAMIENTO DE LA INFORMACION REQUERIDA Y NECESARIA PARA EL PAGO DE LAS RECLAMACIONES DEL RAMO SOAT. FACTURA SUJETA A AUDITORIA PERTINENTE Y ADMINISTRATIVA" </t>
  </si>
  <si>
    <t>Se sostiene devolucion de la factura, al validar no se evidencia autorizacion para los servicios facturados por favor validar con el area encargada para solicitud de autorizacion final para cierre del evento. No presenta factura dirigida al ADRES solo se evidencia detalle de cargos. "LA EPS ES RESPONSABLE DE ADOPTAR LOS MECANISMOS PARA GARANTIZAR LA ADECUADA RECOPILACION Y DILIGENCIAMIENTO DE LA INFORMACION REQUERIDA Y NECESARIA PARA EL PAGO DE LAS RECLAMACIONES DEL RAMO SOAT. FACTURA SUJETA A AUDITORIA PERTINENTE Y ADMINISTRATIVA"</t>
  </si>
  <si>
    <t>SOAT</t>
  </si>
  <si>
    <t>Atención de urgencias</t>
  </si>
  <si>
    <t>Urgencias</t>
  </si>
  <si>
    <t>901714987_ISV4724</t>
  </si>
  <si>
    <t xml:space="preserve">Se sostiene devolucion de la factura, de acuerdo a respuesta de la IPS se realiza auditoria de los soportes y se evidencian las siguientes inconsistencias: 1. No presentan factura y detalle de cargos dirigidos al ADRES SE REQUIERE PARA AUDITORIA DE LA CUENTA. 2. No presenta la factura completa dirigida a la aseguradora SEGUROS GENERALES SURAMERICANA s "LA EPS ES RESPONSABLE DE ADOPTAR LOS MECANISMOS PARA GARANTIZAR LA ADECUADA RECOPILACION Y DILIGENCIAMIENTO DE LA INFORMACION REQUERIDA Y NECESARIA PARA EL PAGO DE LAS RECLAMACIONES DEL RAMO SOAT. FACTURA SUJETA A AUDITORIA PERTINENTE Y ADMINISTRATIVA" </t>
  </si>
  <si>
    <t>Se sostiene devolucion de la factura, de acuerdo a respuesta de la IPS se realiza auditoria de los soportes y se evidencian las siguientes inconsistencias: 1. No presentan factura y detalle de cargos dirigidos al ADRES SE REQUIERE PARA AUDITORIA DE LA CUENTA. 2. No presenta la factura completa dirigida a la aseguradora SEGUROS GENERALES SURAMERICANA s "LA EPS ES RESPONSABLE DE ADOPTAR LOS MECANISMOS PARA GARANTIZAR LA ADECUADA RECOPILACION Y DILIGENCIAMIENTO DE LA INFORMACION REQUERIDA Y NECESARIA PARA EL PAGO DE LAS RECLAMACIONES DEL RAMO SOAT. FACTURA SUJETA A AUDITORIA PERTINENTE Y ADMINISTRATIVA"</t>
  </si>
  <si>
    <t>901714987_ISV2755</t>
  </si>
  <si>
    <t>901714987_ISV4996</t>
  </si>
  <si>
    <t xml:space="preserve">Se sostiene devolucion de la factura, no cuenta con autorizacion para los servicios facturados, por favor validar con el area encargada para solicitud de autorizacion final para cierre del evento. FACTURA SUJETA A AUDITORIA INTEGRAL. </t>
  </si>
  <si>
    <t>Se sostiene devolucion de la factura, no cuenta con autorizacion para los servicios facturados, por favor validar con el area encargada para solicitud de autorizacion final para cierre del evento. FACTURA SUJETA A AUDITORIA INTEGRAL.</t>
  </si>
  <si>
    <t>901714987_ISV4854</t>
  </si>
  <si>
    <t>Se sostiene devolucion de la factura, no cuenta con autorizacion para los servicios facturados por favor validar con el area encargada para solicitar autorizacion final del evento. FACTURA SUJETA A AUDITORIA INTEGRAL.</t>
  </si>
  <si>
    <t>901714987_ISV6937</t>
  </si>
  <si>
    <t xml:space="preserve">Se sostiene devolucino de la factura, de acuerdo a la respuesta emitida por la IPS se validan soportes radicados donde no se evidencian los siguiente: 1. No se evidencia soporte informe patronal de accidente de transito se requiere para auditoria de la cuenta. 2. La carta de certificacion tope soat emitida por la IPS no indica la fecha de agotamiento se debe corregir. Se necesitan soportes para auditoria integral de la cuenta. "LA EPS ES RESPONSABLE DE ADOPTAR LOS MECANISMOS PARA GARANTIZAR LA ADECUADA RECOPILACION Y DILIGENCIAMIENTO DE LA INFORMACION REQUERIDA Y NECESARIA PARA EL PAGO DE LAS RECLAMACIONES DEL RAMO SOAT.  </t>
  </si>
  <si>
    <t>Se sostiene devolucino de la factura, de acuerdo a la respuesta emitida por la IPS se validan soportes radicados donde no se evidencian los siguiente: 1. No se evidencia soporte informe patronal de accidente de transito se requiere para auditoria de la cuenta. 2. La carta de certificacion tope soat emitida por la IPS no indica la fecha de agotamiento se debe corregir. Se necesitan soportes para auditoria integral de la cuenta. "LA EPS ES RESPONSABLE DE ADOPTAR LOS MECANISMOS PARA GARANTIZAR LA ADECUADA RECOPILACION Y DILIGENCIAMIENTO DE LA INFORMACION REQUERIDA Y NECESARIA PARA EL PAGO DE LAS RECLAMACIONES DEL RAMO SOAT.</t>
  </si>
  <si>
    <t>901714987_ISV9292</t>
  </si>
  <si>
    <t xml:space="preserve">Se sostiene devolucion de la factura, al validar informacion se evidencian las siguientes inconsistencias: 1. no cuenta con autorizacion para los servicios facturados, por favor validar con el area encargada. 2. No se evidencia soportes de factura de venta  dirigida al  ADRES, solo adjuta soporte detalle de cargos (20.640.356) se requiere para auditoria de la cuenta. 3.SE OBJETA 38132, CANTIDAD 35, POR MAYOR VALOR COBRADO, 38132 VALOR MANUAL TARIFARIO SOAT 478000, FACTURADO POR 532000, SE OBJETA  $1.890.000 4. SE OBJETA 25120, ARTERIOGRAFIA NO FACTURABLE, VIA DE ACCESO DE EMBOLIZACION REALIZADA EN MISMO ACTO QUIRURGICO  $824.600 5. SE OBJETA 13760 DE PROCEDIMIENTO EJECUTADO 09-02-2024. PROCEDIMIENTO NO FACTURABLE, INHERENTE A 13170. ADICIONALMENTE NO SOPORTADO DE ACUERDO CON HALLAZGOS PACIENTE SIN MENCION DE LUXACION EN HALLAZGOS, EN DESCRIPCION TECNICA QUIRURGICA NO SE MENCIONA CORRECION DE LUXACION  $3.005.600 6. SE OBJETA 13300 PROCEDIMIENTO EJECUTADO EL DIA 08-03-2024, NO JUSTIFICADO, SE REALIZO REVISION DE DESCRIPCION DE TECNICA QUIRURGICA, NO CONMINUCION, ADICIONALMENTE EN IMÁGENES PRE QUIRURGICAS UNICAMENTE SE MENCIONA DIASTASIS, NO JUSTIFICADA FACTURACION COMO PROCEDIMIENTO ADICIONAL $399.400 7.SE OBJETA 16205, NO FACTURABLE, INHERENTE A 16305 $1.288.300 8. SE OBJETA DERECHOS DE SAL DE  PROCEDIMIENTOS 16402, 16360, 16362,16507, 16553, 16401, 16206 EJECUTADOS EL DIA 15-03-2024. DERECHOS DE SALA NO FACTURABLES, PROCEDIMIENTO CON MULTIPLES VIAS DE ACCESO, REGION OPERATORIA UNICA, DECRETO 2423 DE 1996 ARTICULO 49 PARAGRAFO 2DO NO HACE REFERENCIA A AVIAS DE ACCESO SI A REGION OPERATORIA.  $ 3.496.000 9. SE OBJETA DERECHOS DE MATERIALES  DE  PROCEDIMIENTOS 16402, 16360, 16362,16507, 16553, 16401, 16206 EJECUTADOS EL DIA 15-03-2024. DERECHOS DE MATERIALES NO FACTURABLES, PROCEDIMIENTO CON MULTIPLES VIAS DE ACCESO, REGION OPERATORIA UNICA, DECRETO 2423 DE 1996 ARTICULO 55 PARAGRAFO 4TO NO HACE REFERENCIA A AVIAS DE ACCESO SI A REGION OPERATORIA.  $2.873.500 10. SE OBJETA 38825, CANTIDAD 1, EL DIA 10-02-2024, PACIENTE SIN CRITERIOS DE ESTANCIA EN UNIDAD DE CUIDADO INTERMEDIO, SE RECONOCE ESTANCIA EN BIPERSONAL Y SE GLOSA LA DIFERENCIA $625.400 11. SE OBJETA 38132, CANTIDAD CANTIDAD 31, POR LOS DIAS 13-14-15-16-17-18-19-20-21-22-23-24-25-26-27-28-29 DE FEBRERO DE 2024 Y 1-2-3-4-5-6-7-8-9-10-11-12-13-14 DE MARZO DE 2024, SE EVIDENCIA FALLO EN OPORTUNIDAD DE EJECUCION DE PROCEDIMIENTO QUIRURGICO DE CIRUGIA ORAL Y MAXILOFACIAL  DEFINIDA DESDE EL DIA 12-02-2024, TODAS LAS EVOLUCIONES EVIDENCIAN A LA "ESPERA DE PROGRAMACION" ," A LA ESPERA DE AUTORIZACION", "YA AUTORIZADO A A LA ESPERA DE PROGRAMACION ". LA INOPORTUNIDAD EN PROCEDIMIENTO PROLONGO LA ESTANCIA POR LO CUAL NO SE RECONOCE, FINALMENTE REALIZAN PROCEDIMIENTO EL DAI 15, CON EGRESO HOSPITALARIO EL 17 SE PUEDE EVIDENCIAR UNICA SITUACION CLINICA PENDIENTE CIRUGIA CON INOPORTUNIDAD. $16.492.000 12. SE OBJETA 39149, CANTIDAD CANTIDAD 31, POR LOS DIAS 13-14-15-16-17-18-19-20-21-22-23-24-25-26-27-28-29 DE FEBRERO DE 2024 Y 1-2-3-4-5-6-7-8-9-10-11-12-13-14 DE MARZO DE 2024, SE EVIDENCIA FALLO EN OPORTUNIDAD DE EJECUCION DE PROCEDIMIENTO QUIRURGICO DE CIRUGIA ORAL Y MAXILOFACIAL  DEFINIDA DESDE EL DIA 12-02-2024, TODAS LAS EVOLUCIONES EVIDENCIAN A LA "ESPERA DE PROGRAMACION" ," A LA ESPERA DE AUTORIZACION", "YA AUTORIZADO A A LA ESPERA DE PROGRAMACION ". LA INOPORTUNIDAD EN PROCEDIMIENTO PROLONGO LA ESTANCIA POR LO CUAL NO SE RECONOCE, FINALMENTE REALIZAN PROCEDIMIENTO EL DAI 15, CON EGRESO HOSPITALARIO EL 17 SE PUEDE EVIDENCIAR UNICA SITUACION CLINICA PENDIENTE CIRUGIA CON INOPORTUNIDAD. $2.566.800 13. SE OBJETA 31111, SE CONSIDERA INJUSTIFICADO, PREVIAMENTE TENIA ESTUDIO EN EL CUAL DEFINIO UROLOGO SIN REQUERIMIENTO DE INTERVENCION INTRAHOSPITALARIA, SEGUNDO ESTUDIO NO PERTINENTE NI JUSTIFICADO  $226.300							0,00		Servicios hospitalarios	Covid	Demanda			Primer Ingreso	1_x000D_
800030924_FE409702	800030924	HOSPITAL LA BUENA ESPERANZA ESE	FE409702	Finalizada	2025-04-01	2025-05-20	2025-05-27		80692,00	80692,00	0,00	0,00	0,00	0,00	0,00	0,00	80692,00										0,00	1	Atención de urgencias	Pago por evento	Demanda	44B200427	ProcesoMasivo	Primer Ingreso	1_x000D_
801000713_RM113843	801000713	ONCOLOGOS DEL OCCIDENTE S.A.S.	RM113843	Finalizada	2025-01-26	2025-02-03	2025-02-04		56533,00	56533,00	0,00	0,00	0,00	0,00	0,00	0,00	56533,00										0,00	1	Servicios ambulatorios	Pago por evento	Demanda	COT-2023-75	Julio Alberto Montoya Pulgar	Primer Ingreso	1_x000D_
801000713_RM130398	801000713	ONCOLOGOS DEL OCCIDENTE S.A.S.	RM130398	Finalizada	2025-05-14	2025-06-03	2025-06-25		18859000,00	18859000,00	0,00	0,00	0,00	0,00	0,00	0,00	18859000,00										377180,00	1	Consultas ambulatorias	Pago por evento	Demanda	CNT-2023-48	Carolina Mosquera Triviño	Primer Ingreso	1_x000D_
805017681_CAE41254	805017681	GAMANUCLEAR LTDA	CAE41254	Finalizada	2024-09-26	2024-10-01	2024-10-18		805757,00	805757,00	0,00	0,00	0,00	0,00	0,00	0,00	805757,00										16115,00	1	Exámenes de laboratorio, imágenes y otras ayudas diagnósticas ambulatorias	Pago por evento	Demanda	44B200157	Procesos Servidor	Primer Ingreso	1_x000D_
805017681_CAE47349	805017681	GAMANUCLEAR LTDA	CAE47349	Finalizada	2025-02-21	2025-03-11	2025-03-28		232415,00	232415,00	0,00	0,00	0,00	0,00	0,00	0,00	232415,00										4648,00	1	Exámenes de laboratorio, imágenes y otras ayudas diagnósticas ambulatorias	Pago por evento	Demanda	44B200157	ProcesoMasivo	Primer Ingreso	1_x000D_
805017681_PAE29423	805017681	GAMANUCLEAR LTDA	PAE29423	Finalizada	2024-11-15	2024-12-05	2024-12-13		246108,00	246108,00	0,00	0,00	28302,00	28302,00	0,00	0,00	217806,00										4922,00	1	Exámenes de laboratorio, imágenes y otras ayudas diagnósticas ambulatorias	Pago por evento	Demanda	44B200157	Procesos Servidor	Primer Ingreso	1_x000D_
901714987_ISV61573	901714987	INVERSIONES EN SALUD DEL VALLE SAS	ISV61573	Devuelta	2024-12-31	2025-02-05		2025-02-11	66800,00	66800,00	66800,00	0,00	0,00	0,00	0,00	0,00	0,00			se procede a sostener devolucion ya que no presenta autorizacion para la prestacion de los servicios. segun soportes la solicitud fue realizada despues del tiempo reglamentario . favor comunicarse con el area encargada autorizacionescap@epsdelagente.com.co PACIENTE: CINDY JOHANA TORRES COLORADO IDENTIFICACION: CC 1130617905		DEVOLUCION	se procede a sostener devolucion ya que no presenta autorizacion para la prestacion de los servicios. segun soportes la solicitud fue realizada despues del tiempo reglamentario . favor comunicarse con el area encargada autorizacionescap@epsdelagente.com.co PACIENTE: CINDY JOHANA TORRES COLORADO IDENTIFICACION: CC 1130617905	AUTORIZACION	66800	Hospitalario	0,00		Servicios hospitalarios	Pago por evento	Demanda			Primer Ingreso	1_x000D_
800030924_FE414053	800030924	HOSPITAL LA BUENA ESPERANZA ESE	FE414053	Devuelta	2025-04-15	2025-05-06		2025-05-20	6000,00	6000,00	6000,00	0,00	0,00	0,00	0,00	0,00	0,00			SE REALIZA DEVOLUCION YA QUE  SEGUN RESOLUCION 2275 DEL 2023  ESTA CLASIFICADO POR FECHAS DE INICIO  NUEVO ALINEAMIENTO APARTIR DE 1 DE ABRIL DEL 2024 , TODAS LAS ATENCIONES REFIERE UNA FECHA MAYOR A LA FECHA MENCIONADA FAVOR VALIDAR Y LA FACTURA TODOS LOS SERVICIOS SON SUJETOS DE AUDITORIA INTEGRAL 		DEVOLUCION	SE REALIZA DEVOLUCION YA QUE SEGUN RESOLUCION 2275 DEL 2023 ESTA CLASIFICADO POR FECHAS DE INICIO NUEVO ALINEAMIENTO APARTIR DE 1 DE ABRIL DEL 2024 , TODAS LAS ATENCIONES REFIERE UNA FECHA MAYOR A LA FECHA MENCIONADA FAVOR VALIDAR Y LA FACTURA TODOS LOS SERVICIOS SON SUJETOS DE AUDITORIA INTEGRAL	FACTURACION	6000	Ambulatorio	0,00		Servicios ambulatorios	Pago por evento	Demanda			Primer Ingreso	1_x000D_
800030924_FE416388	800030924	HOSPITAL LA BUENA ESPERANZA ESE	FE416388	Finalizada	2025-04-24	2025-05-30	2025-06-11		94178,00	94178,00	0,00	0,00	0,00	0,00	0,00	0,00	94178,00										0,00	1	Atención de urgencias	Pago por evento	Demanda	44B200427	ProcesoMasivo	Primer Ingreso	1_x000D_
805017681_CAE40573	805017681	GAMANUCLEAR LTDA	CAE40573	Finalizada	2024-09-10	2024-10-01	2024-10-18		232415,00	232415,00	0,00	0,00	0,00	0,00	0,00	0,00	232415,00										4648,00	1	Exámenes de laboratorio, imágenes y otras ayudas diagnósticas ambulatorias	Pago por evento	Demanda	44B200157	Procesos Servidor	Primer Ingreso	1_x000D_
805017681_CAE43855	805017681	GAMANUCLEAR LTDA	CAE43855	Finalizada	2024-12-04	2024-12-13	2024-12-24		266209,00	266209,00	0,00	0,00	0,00	0,00	0,00	0,00	266209,00										5324,00	1	Exámenes de laboratorio, imágenes y otras ayudas diagnósticas ambulatorias	Pago por evento	Demanda	44B200157	Procesos Servidor	Primer Ingreso	1_x000D_
900242742_FS357874	900242742	FABILU S.A.S	FS357874	Devuelta	2024-11-23	2025-02-03		2025-02-07	95400,00	95400,00	95400,00	0,00	0,00	0,00	0,00	0,00	0,00			Se procede a sostener devolución ya que no cuenta con autorización los servicios reportados  paciente: erika lizeth fernandez quinayas identificacion: cc 1005966373, favor comunicarse con el área encargada, solicitarla a la cap, correo electrónico: autorizacionescap@epsdelagente.com.co. una vez subsanada la devolución , la factura queda sujeta a auditoría integral		DEVOLUCION	Se procede a sostener devolución ya que no cuenta con autorización los servicios reportados paciente: erika lizeth fernandez quinayas identificacion: cc 1005966373, favor comunicarse con el área encargada, solicitarla a la cap, correo electrónico: autorizacionescap@epsdelagente.com.co. una vez subsanada la devolución , la factura queda sujeta a auditoría integral	AUTORIZACION	95400	Urgencias	0,00		Urgencias	Pago por evento	Demanda			Primer Ingreso	1_x000D_
805017681_CAE44138	805017681	GAMANUCLEAR LTDA	CAE44138	Finalizada	2024-12-06	2024-12-13	2024-12-24		805757,00	805757,00	0,00	0,00	0,00	0,00	0,00	0,00	805757,00										16115,00	1	Exámenes de laboratorio, imágenes y otras ayudas diagnósticas ambulatorias	Pago por evento	Demanda	44B200157	Procesos Servidor	Primer Ingreso	1_x000D_
800030924_FE407427	800030924	HOSPITAL LA BUENA ESPERANZA ESE	FE407427	Finalizada	2025-03-22	2025-04-15	2025-04-25		121370,00	121370,00	0,00	0,00	0,00	0,00	0,00	0,00	121370,00										0,00	1	Atención de urgencias	Pago por evento	Demanda	44B200427	ProcesoMasivo	Primer Ingreso	1_x000D_
800030924_FE407569	800030924	HOSPITAL LA BUENA ESPERANZA ESE	FE407569	Finalizada	2025-03-23	2025-04-15	2025-04-25		106300,00	106300,00	0,00	0,00	0,00	0,00	0,00	0,00	106300,00										0,00	1	Atención de urgencias	Pago por evento	Demanda	44B200427	ProcesoMasivo	Primer Ingreso	1_x000D_
800030924_FE410880	800030924	HOSPITAL LA BUENA ESPERANZA ESE	FE410880	Finalizada	2025-04-04	2025-05-20	2025-05-27		134400,00	134400,00	0,00	0,00	0,00	0,00	0,00	0,00	134400,00										0,00	1	Atención de urgencias	Pago por evento	Demanda	44B200427	ProcesoMasivo	Primer Ingreso	1_x000D_
800030924_FE413342	800030924	HOSPITAL LA BUENA ESPERANZA ESE	FE413342	Finalizada	2025-05-15	2025-05-20	2025-05-27		73450,00	73450,00	0,00	0,00	0,00	0,00	0,00	0,00	73450,00										0,00	1	Atención de urgencias	Pago por evento	Demanda	44B200427	ProcesoMasivo	Primer Ingreso	1_x000D_
800030924_FE421257	800030924	HOSPITAL LA BUENA ESPERANZA ESE	FE421257	Para Cargar RIPS	2025-05-13				122950,00	122950,00	0,00	0,00	0,00	0,00	0,00	0,00	0,00										0,00							Primer Ingreso	1_x000D_
800030924_FE404115	800030924	HOSPITAL LA BUENA ESPERANZA ESE	FE404115	Finalizada	2025-03-11	2025-04-11	2025-04-24		24000,00	24000,00	0,00	0,00	0,00	0,00	0,00	0,00	24000,00										0,00	1	Servicios ambulatorios	Pago por evento	Demanda	44B200427	ProcesoMasivo	Primer Ingreso	1_x000D_
805017681_CAE46290	805017681	GAMANUCLEAR LTDA	CAE46290	Finalizada	2025-01-27	2025-02-07	2025-02-20		323134,00	323134,00	0,00	0,00	37200,00	37200,00	0,00	0,00	285934,00										6463,00	1	Exámenes de laboratorio, imágenes y otras ayudas diagnósticas ambulatorias	Pago por evento	Demanda	44B200157	Ana Milena Lozano Rivera	Primer Ingreso	1_x000D_
900951033_CCR311937	900951033	FABISALUD IPS SAS	CCR311937	Devuelta	2023-11-10	2024-08-14		2024-08-26	19415070,00	19415070,00	19415070,00	0,00	0,00	0,00	0,00	0,00	0,00			Se sostiene devolucion de la factura, no cuenta con autorizacion para los servicios facturados por favor validar con el area encargada para solicitud de autorizacion final para cierre del evento. Una vez subsanada la devolucion la factura queda sujeta  a auditoria integral." </t>
  </si>
  <si>
    <t>Se sostiene devolucion de la factura, no cuenta con autorizacion para los servicios facturados por favor validar con el area encargada para solicitud de autorizacion final para cierre del evento. Una vez subsanada la devolucion la factura queda sujeta a auditoria integral.</t>
  </si>
  <si>
    <t>901714987_ISV9306</t>
  </si>
  <si>
    <t>901714987_ISV5677</t>
  </si>
  <si>
    <t xml:space="preserve">SE SOSTIENE DEVOLUCION DE LA FACTURA, NO CUENTA CON AUTORIZACION PARA LOS SERVICIOS FACTURADOS POR FAVOR VALIDAR CON EL AREA ENCARGADA. NO APORTAN HISTORIA CLINICA COMPLETA, NO APORTAN NOTA OPERATORIA NO SEPUEDEN VERIFICAR CARGOS POR CIRUGIA, GLOSA POR SOPORTE EXCEDE 50% DE LA FACTURA SE DEVUELVE. QUEDA SUJETA A AUDITORIA INTEGRAL UNA VEZ SE APORTEN LOS SOPORTES FALTANTES. "LA EPS ES RESPONSABLE DE ADOPTAR LOS MECANISMOS PARA GARANTIZAR LA ADECUADA RECOPILACION Y DILIGENCIAMIENTO DE LA INFORMACION REQUERIDA Y NECESARIA PARA EL PAGO DE LAS RECLAMACIONES DEL RAMO SOAT. FACTURA SUJETA A AUDITORIA PERTINENTE Y ADMINISTRATIVA" </t>
  </si>
  <si>
    <t>SE SOSTIENE DEVOLUCION DE LA FACTURA, NO CUENTA CON AUTORIZACION PARA LOS SERVICIOS FACTURADOS POR FAVOR VALIDAR CON EL AREA ENCARGADA. NO APORTAN HISTORIA CLINICA COMPLETA, NO APORTAN NOTA OPERATORIA NO SEPUEDEN VERIFICAR CARGOS POR CIRUGIA, GLOSA POR SOPORTE EXCEDE 50% DE LA FACTURA SE DEVUELVE. QUEDA SUJETA A AUDITORIA INTEGRAL UNA VEZ SE APORTEN LOS SOPORTES FALTANTES. ""LA EPS ES RESPONSABLE DE ADOPTAR LOS MECANISMOS PARA GARANTIZAR LA ADECUADA RECOPILACION Y DILIGENCIAMIENTO DE LA INFORMACION REQUERIDA Y NECESARIA PARA EL PAGO DE LAS RECLAMACIONES DEL RAMO SOAT. FACTURA SUJETA A AUDITORIA PERTINENTE Y ADMINISTRATIVA""</t>
  </si>
  <si>
    <t>901714987_ISV8084</t>
  </si>
  <si>
    <t xml:space="preserve">Se sostiene devolucion de la factura, de acuerdo a la respuesta emitida por la IPS no se evidencia respuesta de las objesiones por pertinencia medica 1no cuenta con autorizacion para los servicios facturados, por favor validar con el area encargada. factura sujeta a auditoria SE OBJETA 1102, CRANEOTOMIA PARA DRENAJE, SE CONSIDERA EL PROCEDIMIENTO NO JUSTIFICADO, TRAS REVISION DE LA NOTA OPERATORIA NO SE EVIDENCIA EJECUCION DE CRANEOTOMIA, NO SE REALIZO POR LO CUAL NO SE CONSIDERA JUSTIFICADA SU FACTURACION 2.180.500 SE OBJETA 13640, INJERTO OSEO EN COLUMNA, SE CONSIDERA EL PROCEDIMIENTO NO JUSTIFICADO, TRAS REVISION DE LA NOTA OPERATORIA NO SE EVIDENCIA EJECUCION DE INJERTO OSEO EN COLUMNA, NO SE REALIZO POR LO CUAL NO SE CONSIDERA JUSTIFICADA SU FACTURACION 1.625.300 SE OBJETA DERECHOS DE SALA DE CIRUGIA EN PROCEDIMIENTOS 1351,1332, NO FACTURABLE UNIICA VIA, UNICA REGION OPERATORIA 4.928.600 SE OBJETAN HONORARIOS MEDICOS,PROCEDIMIENTO 1351, 1332, 1375. PROCEDIMIENTO REALIZADOS EL DIA 13-02-2024, SE EVIDENCIA FACTURACION DUPLICADA DE HONORARIOS MEDICOS EN LOS PROCEDIMIENTOS MENCIONADOS 6.957.500 SE OBJETA 887002CINEANGIOGRAFIA, NO INTERPRETADA EN HISTORIA CLINICA, NO APORTA AL MANEJO DEL PACIENTE. $351.500 SE OBJETA 19510-19511-19509, NO FACTURABLE INCLUIDOS EN 19828 YA RECONOCIDOS $110.500  </t>
  </si>
  <si>
    <t>Se sostiene devolucion de la factura, de acuerdo a la respuesta emitida por la IPS no se evidencia respuesta de las objesiones por pertinencia medica 1no cuenta con autorizacion para los servicios facturados, por favor validar con el area encargada. factura sujeta a auditoria SE OBJETA 1102, CRANEOTOMIA PARA DRENAJE, SE CONSIDERA EL PROCEDIMIENTO NO JUSTIFICADO, TRAS REVISION DE LA NOTA OPERATORIA NO SE EVIDENCIA EJECUCION DE CRANEOTOMIA, NO SE REALIZO POR LO CUAL NO SE CONSIDERA JUSTIFICADA SU FACTURACION 2.180.500 SE OBJETA 13640, INJERTO OSEO EN COLUMNA, SE CONSIDERA EL PROCEDIMIENTO NO JUSTIFICADO, TRAS REVISION DE LA NOTA OPERATORIA NO SE EVIDENCIA EJECUCION DE INJERTO OSEO EN COLUMNA, NO SE REALIZO POR LO CUAL NO SE CONSIDERA JUSTIFICADA SU FACTURACION 1.625.300 SE OBJETA DERECHOS DE SALA DE CIRUGIA EN PROCEDIMIENTOS 1351,1332, NO FACTURABLE UNIICA VIA, UNICA REGION OPERATORIA 4.928.600 SE OBJETAN HONORARIOS MEDICOS,PROCEDIMIENTO 1351, 1332, 1375. PROCEDIMIENTO REALIZADOS EL DIA 13-02-2024, SE EVIDENCIA FACTURACION DUPLICADA DE HONORARIOS MEDICOS EN LOS PROCEDIMIENTOS MENCIONADOS 6.957.500 SE OBJETA 887002CINEANGIOGRAFIA, NO INTERPRETADA EN HISTORIA CLINICA, NO APORTA AL MANEJO DEL PACIENTE. $351.500 SE OBJETA 19510-19511-19509, NO FACTURABLE INCLUIDOS EN 19828 YA RECONOCIDOS $110.500</t>
  </si>
  <si>
    <t>901714987_ISV5640</t>
  </si>
  <si>
    <t>901714987_ISV7832</t>
  </si>
  <si>
    <t>901714987_ISV14433</t>
  </si>
  <si>
    <t xml:space="preserve">Se sostiene devolucion de la factura, no cuenta con autorizacion para los servicios facturados por favor validar con el area encargada para solicitud de autorizacion final para cierre del evento. Una vez subsanada la devolucion la factura queda sujeta a auditoria integral. </t>
  </si>
  <si>
    <t>901714987_ISV12140</t>
  </si>
  <si>
    <t>901714987_ISV7055</t>
  </si>
  <si>
    <t>901714987_ISV7987</t>
  </si>
  <si>
    <t xml:space="preserve">Se sostiene devolucion de la factura, no cuenta con autorizacion para los servicios facturados, por favor validar con el area encargada para solicitud de autorizacion final del evento. No se evidencia soportes de nota quirurgicas de los procedimientos realizados. "LA EPS ES RESPONSABLE DE ADOPTAR LOS MECANISMOS PARA GARANTIZAR LA ADECUADA RECOPILACION Y DILIGENCIAMIENTO DE LA INFORMACION REQUERIDA Y NECESARIA PARA EL PAGO DE LAS RECLAMACIONES DEL RAMO SOAT. FACTURA SUJETA A AUDITORIA PERTINENTE Y ADMINISTRATIVA" </t>
  </si>
  <si>
    <t>Se sostiene devolucion de la factura, no cuenta con autorizacion para los servicios facturados, por favor validar con el area encargada para solicitud de autorizacion final del evento. No se evidencia soportes de nota quirurgicas de los procedimientos realizados. "LA EPS ES RESPONSABLE DE ADOPTAR LOS MECANISMOS PARA GARANTIZAR LA ADECUADA RECOPILACION Y DILIGENCIAMIENTO DE LA INFORMACION REQUERIDA Y NECESARIA PARA EL PAGO DE LAS RECLAMACIONES DEL RAMO SOAT. FACTURA SUJETA A AUDITORIA PERTINENTE Y ADMINISTRATIVA"</t>
  </si>
  <si>
    <t>901714987_ISV7235</t>
  </si>
  <si>
    <t>Se sostiene devolucion de la factura, no se evidencia gestion por parte de la IPS para solicitud de autorizacion final para cierre del evento de los servicios facturados por favor validar con el area encargada  De acuerdo a respuesta emitida por la IPS no contestaron las objeciones realizadas por pertinencia por lo tanto se sostienen. Se realiza auditoria integral, el valor de las objeciones excede el 50% de el valor de la factura, una vez subsanada devolucion es sujeta de auditoria integral: 1.SE OBJETA 13153 EJECUTADO EL DIA 30-01-2024. EL PROCEDIMIENTO NO ES FACTURABLE, SE CONSIDERA VIA DE ENTRADA PARA PROCEDIMIENTOS ADICIONALES EJECUTADOS EN EL MISMO ACTO QUIRURGICO $648.200 2. SE OBJETA DERECHOS DE SALA DE PROCEDIMIENTOS QUIRURGICOS 131513-13580-817204-13830-13400, EJECUTADOS EL DIA 30-01-2024, NO FACTURABLES, PROCEDIMIENTO CON REGION OPERATORIA UNICA NO DA LUGAR A FACTURACION DE DERECHOS DE SALA, SE RECONOCEN UNICMANENTE EN PROCEDIMIENTO MAYOR EJECUTADO $1.660.700 3. SE OBJETA DERECHOS DE MATERIALES PROCEDIMIENTOS QUIRURGICOS 131513-13580-817204-13830-13400, EJECUTADOS EL DIA 30-01-2024, NO FACTURABLES, PROCEDIMIENTO CON REGION OPERATORIA UNICA NO DA LUGAR A FACTURACION DE DERECHOS DE MATERIALES, SE RECONOCEN UNICAMNETE EN PROCEDIMIENTO MAYOR EJECUTADO $1.238.400 4. SE OBJETA 38132, CANITAD 13 , LOS DIA 1-2-3-4-5-6-7-8-9-10-11-12-13 DE FEBRERO DE 2024, PACIENTE A LA ESPERA DE CIRUGIA PARA MANEJO DEFINITIVO DE LESIONES EN MIEMBRO INFERIOR, A LA ESPERA DE AUTORIZACION DE ERP, LA ESTANCIA EN LOS DIAS MENCIONADOS FUE INACTIVA, SI SE REQUERIA EL PROCEDIMIENTO SE PODIA REALIZAR DE ACUERDO CON DECRETO 3047 DE 2008 E INTEGRALIDAD DEL TRATAMIENTO DEL PACIENTE $6.919.900 5. SE OBJETA 19828 CANTIDAD 7, INCLUIDAS EN PRUEBA DE COMPATIBILIDAD CRUZADA MAYOR $411.600</t>
  </si>
  <si>
    <t>Se sostiene devolucion de la factura, no se evidencia gestion por parte de la IPS para solicitud de autorizacion final para cierre del evento de los servicios facturados por favor validar con el area encargada De acuerdo a respuesta emitida por la IPS no contestaron las objeciones realizadas por pertinencia por lo tanto se sostienen. Se realiza auditoria integral, el valor de las objeciones excede el 50% de el valor de la factura, una vez subsanada devolucion es sujeta de auditoria integral: 1.SE OBJETA 13153 EJECUTADO EL DIA 30-01-2024. EL PROCEDIMIENTO NO ES FACTURABLE, SE CONSIDERA VIA DE ENTRADA PARA PROCEDIMIENTOS ADICIONALES EJECUTADOS EN EL MISMO ACTO QUIRURGICO $648.200 2. SE OBJETA DERECHOS DE SALA DE PROCEDIMIENTOS QUIRURGICOS 131513-13580-817204-13830-13400, EJECUTADOS EL DIA 30-01-2024, NO FACTURABLES, PROCEDIMIENTO CON REGION OPERATORIA UNICA NO DA LUGAR A FACTURACION DE DERECHOS DE SALA, SE RECONOCEN UNICMANENTE EN PROCEDIMIENTO MAYOR EJECUTADO $1.660.700 3. SE OBJETA DERECHOS DE MATERIALES PROCEDIMIENTOS QUIRURGICOS 131513-13580-817204-13830-13400, EJECUTADOS EL DIA 30-01-2024, NO FACTURABLES, PROCEDIMIENTO CON REGION OPERATORIA UNICA NO DA LUGAR A FACTURACION DE DERECHOS DE MATERIALES, SE RECONOCEN UNICAMNETE EN PROCEDIMIENTO MAYOR EJECUTADO $1.238.400 4. SE OBJETA 38132, CANITAD 13 , LOS DIA 1-2-3-4-5-6-7-8-9-10-11-12-13 DE FEBRERO DE 2024, PACIENTE A LA ESPERA DE CIRUGIA PARA MANEJO DEFINITIVO DE LESIONES EN MIEMBRO INFERIOR, A LA ESPERA DE AUTORIZACION DE ERP, LA ESTANCIA EN LOS DIAS MENCIONADOS FUE INACTIVA, SI SE REQUERIA EL PROCEDIMIENTO SE PODIA REALIZAR DE ACUERDO CON DECRETO 3047 DE 2008 E INTEGRALIDAD DEL TRATAMIENTO DEL PACIENTE $6.919.900 5. SE OBJETA 19828 CANTIDAD 7, INCLUIDAS EN PRUEBA DE COMPATIBILIDAD CRUZADA MAYOR $411.600</t>
  </si>
  <si>
    <t>901714987_ISV11015</t>
  </si>
  <si>
    <t>901714987_ISV12266</t>
  </si>
  <si>
    <t>901714987_ISV9196</t>
  </si>
  <si>
    <t>901714987_ISV11264</t>
  </si>
  <si>
    <t xml:space="preserve">Se sostiene devolucion de la factura, no se evidencia autorizacion para los servicios facturados por favor validar con el area encargada para solicitud de autorizacion final para cierre del evento. Una vez subsanada la devolucion la factura queda sujeta a auditoria integral." </t>
  </si>
  <si>
    <t>Se sostiene devolucion de la factura, no se evidencia autorizacion para los servicios facturados por favor validar con el area encargada para solicitud de autorizacion final para cierre del evento. Una vez subsanada la devolucion la factura queda sujeta a auditoria integral."</t>
  </si>
  <si>
    <t>901714987_ISV13231</t>
  </si>
  <si>
    <t>901714987_ISV12226</t>
  </si>
  <si>
    <t>901714987_ISV11265</t>
  </si>
  <si>
    <t>901714987_ISV12141</t>
  </si>
  <si>
    <t>901714987_ISV13222</t>
  </si>
  <si>
    <t>901714987_ISV25105</t>
  </si>
  <si>
    <t>Se sostiene devolucion de la factura, no cuenta con autorizacion para los servicios facturados, por favor validar con el area encargada para solicitud de autorizacion final para cierre del evento. Una vez subsanada la devolucion la factura queda sujeta a auditoria integral.</t>
  </si>
  <si>
    <t>901714987_ISV13230</t>
  </si>
  <si>
    <t>901714987_ISV15573</t>
  </si>
  <si>
    <t>901714987_ISV14110</t>
  </si>
  <si>
    <t>901714987_ISV14214</t>
  </si>
  <si>
    <t>901714987_ISV14215</t>
  </si>
  <si>
    <t>901714987_ISV14351</t>
  </si>
  <si>
    <t>901714987_ISV14690</t>
  </si>
  <si>
    <t>901714987_ISV19732</t>
  </si>
  <si>
    <t>AUT: SE SOSTIENE DEVOLUCIÓN DE FACTURA CON SOPORTES COMPLETOS, FACTURA NO CUENTA CON AUTORIZACIÓN PARA LOS SERVICIOS FACTURADOS, FAVOR COMUNICARSE CON EL ÁREA  ENCARGADA, SOLICITARLA A LA CAP, CORREO ELECTRÓNICO: autorizacionescap@epsdelagente.com.co</t>
  </si>
  <si>
    <t>AUT: SE SOSTIENE DEVOLUCIÓN DE FACTURA CON SOPORTES COMPLETOS, FACTURA NO CUENTA CON AUTORIZACIÓN PARA LOS SERVICIOS FACTURADOS, FAVOR COMUNICARSE CON EL ÁREA ENCARGADA, SOLICITARLA A LA CAP, CORREO ELECTRÓNICO: autorizacionescap@epsdelagente.com.co</t>
  </si>
  <si>
    <t>901714987_ISV15606</t>
  </si>
  <si>
    <t>Se sostiene devolucion de la factura, no se evidencia autorizacion para los servicios facturados por favor validar con el area encargada para solicitud de autorizacion final para cierre del evento. Una vez subsanada la devolucion la factura queda sujeta a auditoria integral</t>
  </si>
  <si>
    <t>901714987_ISV18487</t>
  </si>
  <si>
    <t>901714987_ISV17204</t>
  </si>
  <si>
    <t>901714987_ISV19374</t>
  </si>
  <si>
    <t>901714987_ISV26200</t>
  </si>
  <si>
    <t>91-180</t>
  </si>
  <si>
    <t>Se sostiene devolución de la factura, no cuenta con autorización para los servicios facturados, por favor validar con el área encargada. Una vez subsanada la devolución la factura queda sujeta a auditoria integral.</t>
  </si>
  <si>
    <t>901714987_ISV17092</t>
  </si>
  <si>
    <t>901714987_ISV17627</t>
  </si>
  <si>
    <t>901714987_ISV17731</t>
  </si>
  <si>
    <t>901714987_ISV17770</t>
  </si>
  <si>
    <t>901714987_ISV17874</t>
  </si>
  <si>
    <t>901714987_ISV18047</t>
  </si>
  <si>
    <t>901714987_ISV18671</t>
  </si>
  <si>
    <t>901714987_ISV19007</t>
  </si>
  <si>
    <t xml:space="preserve">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</si>
  <si>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</si>
  <si>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901714987_ISV29909</t>
  </si>
  <si>
    <t xml:space="preserve">Se sostiene devolución de la factura, no cuenta con autorización para los servicios facturados, por favor validar con el área encargada. Una vez subsanada la devolución la factura queda sujeta a auditoria integral. </t>
  </si>
  <si>
    <t>901714987_ISV19426</t>
  </si>
  <si>
    <t>901714987_ISV19545</t>
  </si>
  <si>
    <t>901714987_ISV20047</t>
  </si>
  <si>
    <t>901714987_ISV21880</t>
  </si>
  <si>
    <t>Atención de urgencias | Servicios hospitalarios</t>
  </si>
  <si>
    <t>901714987_ISV20681</t>
  </si>
  <si>
    <t>901714987_ISV21477</t>
  </si>
  <si>
    <t>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</si>
  <si>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</si>
  <si>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901714987_ISV21361</t>
  </si>
  <si>
    <t>901714987_ISV21537</t>
  </si>
  <si>
    <t xml:space="preserve">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t>
  </si>
  <si>
    <t>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t>
  </si>
  <si>
    <t>901714987_ISV22079</t>
  </si>
  <si>
    <t>901714987_ISV24570</t>
  </si>
  <si>
    <t>901714987_ISV22186</t>
  </si>
  <si>
    <t>901714987_ISV23427</t>
  </si>
  <si>
    <t>901714987_ISV28164</t>
  </si>
  <si>
    <t>Se sostiene devolucion de la factura, no cuenta con autorizacion para los servicios facturados por favor validar con el area encargada para solicitud de autorizacion para cierre final del evento. Una vez subsanada la devolucion la factura queda sujeta a auditoria integral.</t>
  </si>
  <si>
    <t>901714987_ISV23331</t>
  </si>
  <si>
    <t>901714987_ISV25611</t>
  </si>
  <si>
    <t>Se sostiene devolucion de la factura,  no se evidencia autorizacion para los servicios facturados, por favor validar con el area encargada para solicitud de autorizacion final para cierre del evento. Una vez subsanada la devolucion la factura queda sujeta a auditoria integral.</t>
  </si>
  <si>
    <t>Se sostiene devolucion de la factura, no se evidencia autorizacion para los servicios facturados, por favor validar con el area encargada para solicitud de autorizacion final para cierre del evento. Una vez subsanada la devolucion la factura queda sujeta a auditoria integral.</t>
  </si>
  <si>
    <t>901714987_ISV23916</t>
  </si>
  <si>
    <t>901714987_ISV25787</t>
  </si>
  <si>
    <t>901714987_ISV30664</t>
  </si>
  <si>
    <t>901714987_ISV27292</t>
  </si>
  <si>
    <t>901714987_ISV27013</t>
  </si>
  <si>
    <t>Atención inicial de urgencias | Servicios hospitalarios</t>
  </si>
  <si>
    <t>901714987_ISV27121</t>
  </si>
  <si>
    <t>Se sostiene devolucion de la factura, no cuenta con autorizacion para los servicios facturados, por favor validar con el area encargada para solicitud de autorizacion final para cierre del evento. Una vez subsanada la devolucion  la factura queda sujeta a auditoria integral.</t>
  </si>
  <si>
    <t>901714987_ISV26423</t>
  </si>
  <si>
    <t>901714987_ISV29311</t>
  </si>
  <si>
    <t>901714987_ISV26001</t>
  </si>
  <si>
    <t>901714987_ISV28799</t>
  </si>
  <si>
    <t>901714987_ISV27752</t>
  </si>
  <si>
    <t xml:space="preserve">Se sostiene devolucion de la factura, al validar informacion se evidencian las siguientes inconsistencias: no se evidencia correos bajo el marco normativo, solo SE REQUIERE QUE LA IPS REALIZE EL TRAMITE NORMATIVO CON EL AREA ENCARGADA PARA SOLICITUD DE AUTORIZACION FINAL EGRESO DEL PACIENTE PARA CIERRE DEL EVENTO. no cuenta con autorizacion. No se evidencian soportes completos para realizar auditoria de la cuenta, (facturas dirigidas a las aseguradoras con su respectivo detalle de cargos, soporte informe patronal de accidente de transito, fotocopia de documentos TARJETA DE PROPIEDAD ,factura de compra del material de osteosintesis, FURITS) una vez subsanada la devolucion la factura queda sujeta a auditoria integral. </t>
  </si>
  <si>
    <t>Se sostiene devolucion de la factura, al validar informacion se evidencian las siguientes inconsistencias: no se evidencia correos bajo el marco normativo, solo SE REQUIERE QUE LA IPS REALIZE EL TRAMITE NORMATIVO CON EL AREA ENCARGADA PARA SOLICITUD DE AUTORIZACION FINAL EGRESO DEL PACIENTE PARA CIERRE DEL EVENTO. no cuenta con autorizacion. No se evidencian soportes completos para realizar auditoria de la cuenta, (facturas dirigidas a las aseguradoras con su respectivo detalle de cargos, soporte informe patronal de accidente de transito, fotocopia de documentos TARJETA DE PROPIEDAD ,factura de compra del material de osteosintesis, FURITS) una vez subsanada la devolucion la factura queda sujeta a auditoria integral.</t>
  </si>
  <si>
    <t>901714987_ISV31406</t>
  </si>
  <si>
    <t>Se sostiene devolucion de la factura, al validar informacion se evidencian las siguientes inconsistencias: no se evidencia correos bajo el marco normativo, SE REQUIERE QUE LA IPS REALIZE EL TRAMITE NORMATIVO CON EL AREA ENCARGADA PARA SOLICITUD DE AUTORIZACION FINAL EGRESO DEL PACIENTE PARA CIERRE DEL EVENTO. No se evidencian soportes completos para realizar auditoria de la cuenta, (facturas dirigidas a las aseguradoras con su respectivo detalle de cargos, soporte informe patronal de accidente de transito, fotocopia de documentos TARJETA DE PROPIEDAD ,factura de compra del material de osteosintesis, FURITS) una vez subsanada la devolucion la factura queda sujeta a auditoria integral.</t>
  </si>
  <si>
    <t>901714987_ISV26518</t>
  </si>
  <si>
    <t>901714987_ISV29139</t>
  </si>
  <si>
    <t>901714987_ISV26972</t>
  </si>
  <si>
    <t>901714987_ISV31339</t>
  </si>
  <si>
    <t>901714987_ISV27142</t>
  </si>
  <si>
    <t xml:space="preserve">AUT: SE SIOSTIENE DEVOLUCIÓN DE FACTURA CON SOPORTES COMPLETOS, FACTURA NO CUENTA CON AUTORIZACIÓN PARA LOS SERVICIOS FACTURADOS, FAVOR COMUNICARSE CON EL ÁREA  ENCARGADA, SOLICITARLA A LA CAP, CORREO ELECTRÓNICO: autorizacionescap@epsdelagente.com.co </t>
  </si>
  <si>
    <t>AUT: SE SIOSTIENE DEVOLUCIÓN DE FACTURA CON SOPORTES COMPLETOS, FACTURA NO CUENTA CON AUTORIZACIÓN PARA LOS SERVICIOS FACTURADOS, FAVOR COMUNICARSE CON EL ÁREA ENCARGADA, SOLICITARLA A LA CAP, CORREO ELECTRÓNICO: autorizacionescap@epsdelagente.com.co</t>
  </si>
  <si>
    <t>901714987_ISV29273</t>
  </si>
  <si>
    <t>901714987_ISV27488</t>
  </si>
  <si>
    <t>901714987_ISV29352</t>
  </si>
  <si>
    <t>Se sostiene devolucion de la factura, al validar informacion se evidencian las siguientes inconsistencias: no se evidencia correos bajo el marco normativo, solo realizan la notificacion de superacion el dia 12 de agosto del 2024 a las 19:10 pm SE REQUIERE QUE LA IPS REALIZE EL TRAMITE NORMATIVO CON EL AREA ENCARGADA PARA SOLICITUD DE AUTORIZACION FINAL EGRESO DEL PACIENTE PARA CIERRE DEL EVENTO. No se evidencian soportes completos para realizar auditoria de la cuenta, (facturas dirigidas a las aseguradoras con su respectivo detalle de cargos, soporte informe patronal de accidente de transito, fotocopia de documentos TARJETA DE PROPIEDAD ,factura de compra del material de osteosintesis, FURITS) una vez subsanada la devolucion la factura queda sujeta a auditoria integral.</t>
  </si>
  <si>
    <t>901714987_ISV28707</t>
  </si>
  <si>
    <t xml:space="preserve">Se sostiene devolucion de la factura, al validar informacion se evidencian las siguientes inconsistencias: no se evidencia correos bajo el marco normativo,  SE REQUIERE QUE LA IPS REALIZE EL TRAMITE NORMATIVO CON EL AREA ENCARGADA PARA SOLICITUD DE AUTORIZACION FINAL EGRESO DEL PACIENTE PARA CIERRE DEL EVENTO. No se evidencian soportes completos para realizar auditoria de la cuenta, (facturas dirigidas a las aseguradoras con su respectivo detalle de cargos, soporte informe patronal de accidente de transito, fotocopia de documentos TARJETA DE PROPIEDAD ,factura de compra del material de osteosintesis, FURITS) una vez subsanada la devolucion la factura queda sujeta a auditoria integral. </t>
  </si>
  <si>
    <t>901714987_ISV29770</t>
  </si>
  <si>
    <t xml:space="preserve">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</si>
  <si>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</si>
  <si>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SOPORTE</t>
  </si>
  <si>
    <t>901714987_ISV30358</t>
  </si>
  <si>
    <t>CUENTA CON AUTORIZACIÓN PARA LOS SERVICIOS FACTURADOS, FAVOR COMUNICARSE CON EL ÁREA  ENCARGADA, SOLICITARLA A LA CAP, CORREO ELECTRÓNICO: autorizacionescap@epsdelagente.com.co. UNA VEZ SUBSANADA LA DEVOLUCIÓN , LA FACTURA QUEDA SUJETA A AUDITORÍA INTEGRAL</t>
  </si>
  <si>
    <t>CUENTA CON AUTORIZACIÓN PARA LOS SERVICIOS FACTURADOS, FAVOR COMUNICARSE CON EL ÁREA ENCARGADA, SOLICITARLA A LA CAP, CORREO ELECTRÓNICO: autorizacionescap@epsdelagente.com.co. UNA VEZ SUBSANADA LA DEVOLUCIÓN , LA FACTURA QUEDA SUJETA A AUDITORÍA INTEGRAL</t>
  </si>
  <si>
    <t>901714987_ISV29206</t>
  </si>
  <si>
    <t>Se sostiene devolucion de la factura, no cuenta con autorizacion para los servicios facturados por favor validar con el area encargada para solicitud de autorizacion para cierre del evento.</t>
  </si>
  <si>
    <t>901714987_ISV29542</t>
  </si>
  <si>
    <t>901714987_ISV33054</t>
  </si>
  <si>
    <t>901714987_ISV66953</t>
  </si>
  <si>
    <t>31-60</t>
  </si>
  <si>
    <t>Se sostiene devolución de la factura, al validar información no se evidencia autorización para los servicios facturados, por favor validar con el área encargada para solicitud de autorización final para cierre del evento.</t>
  </si>
  <si>
    <t>901714987_ISV32631</t>
  </si>
  <si>
    <t>901714987_ISV38587</t>
  </si>
  <si>
    <t>901714987_ISV33643</t>
  </si>
  <si>
    <t>901714987_ISV47427</t>
  </si>
  <si>
    <t>901714987_ISV33824</t>
  </si>
  <si>
    <t>se procede a realizar devolcion ya que no CUENTA CON AUTORIZACIÓN PARA LOS SERVICIOS FACTURADOS, FAVOR COMUNICARSE CON EL ÁREA  ENCARGADA, SOLICITARLA A LA CAP, CORREO ELECTRÓNICO: autorizacionescap@epsdelagente.com.co. UNA VEZ SUBSANADA LA DEVOLUCIÓN , LA FACTURA QUEDA SUJETA A AUDITORÍA INTEGRAL</t>
  </si>
  <si>
    <t>se procede a realizar devolcion ya que no CUENTA CON AUTORIZACIÓN PARA LOS SERVICIOS FACTURADOS, FAVOR COMUNICARSE CON EL ÁREA ENCARGADA, SOLICITARLA A LA CAP, CORREO ELECTRÓNICO: autorizacionescap@epsdelagente.com.co. UNA VEZ SUBSANADA LA DEVOLUCIÓN , LA FACTURA QUEDA SUJETA A AUDITORÍA INTEGRAL</t>
  </si>
  <si>
    <t>901714987_ISV34051</t>
  </si>
  <si>
    <t>901714987_ISV38269</t>
  </si>
  <si>
    <t>901714987_ISV42461</t>
  </si>
  <si>
    <t>901714987_ISV36538</t>
  </si>
  <si>
    <t>901714987_ISV37699</t>
  </si>
  <si>
    <t xml:space="preserve">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t>
  </si>
  <si>
    <t>901714987_ISV38350</t>
  </si>
  <si>
    <t>901714987_ISV39977</t>
  </si>
  <si>
    <t>901714987_ISV40503</t>
  </si>
  <si>
    <t>901714987_ISV41745</t>
  </si>
  <si>
    <t>901714987_ISV43098</t>
  </si>
  <si>
    <t>901714987_ISV43384</t>
  </si>
  <si>
    <t>901714987_ISV43573</t>
  </si>
  <si>
    <t>901714987_ISV63938</t>
  </si>
  <si>
    <t>901714987_ISV46817</t>
  </si>
  <si>
    <t>901714987_ISV44330</t>
  </si>
  <si>
    <t>901714987_ISV46132</t>
  </si>
  <si>
    <t>901714987_ISV49686</t>
  </si>
  <si>
    <t>901714987_ISV50054</t>
  </si>
  <si>
    <t>901714987_ISV65549</t>
  </si>
  <si>
    <t>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EN DETALLADO NO ANEXAN FECHAS DE PRESTACION DE SERVICIOS, AL SER UNA CUENTA COMPARTIDA NO ES POSIBLE DETERMINAR QUE DIAS SE ESTAN FACTURANDO A LA ASEGURADORA POR LO CUAL NO DA OPORTUNIDAD DE REALIZAR AUDITORIA INTEGRAL DE LOS SERVICIOS FACTURADOS, UNA VEZ SOPORTADOS FECHAS DE SERVICIOS FACTURADOS LA TOTALIDAD SON SUJETAS DE AUDITORIA INTEGRAL</t>
  </si>
  <si>
    <t>901714987_ISV57240</t>
  </si>
  <si>
    <t>901714987_ISV51961</t>
  </si>
  <si>
    <t>901714987_ISV55779</t>
  </si>
  <si>
    <t>901714987_ISV54028</t>
  </si>
  <si>
    <t>61-90</t>
  </si>
  <si>
    <t>Se sostiene devolución de la factura, al validar no se evidencia autorización para los servicios facturados; por favor validar con el área encargada para solicitud de autorización final para cierre del evento. Una vez subsanada la devolución, la factura queda sujeta a auditoria integral.</t>
  </si>
  <si>
    <t>901714987_ISV55419</t>
  </si>
  <si>
    <t>901714987_ISV64693</t>
  </si>
  <si>
    <t>0-30</t>
  </si>
  <si>
    <t xml:space="preserve">Se realiza devolución total a la factura, al validar información no se evidencia autorización cierre final del evento, por favor validar con el area encargada. Una vez subsanada la glosa la factura queda sujeta a auditoria integral. </t>
  </si>
  <si>
    <t>Se realiza devolución total a la factura, al validar información no se evidencia autorización cierre final del evento, por favor validar con el area encargada. Una vez subsanada la glosa la factura queda sujeta a auditoria integral.</t>
  </si>
  <si>
    <t>901714987_ISV54054</t>
  </si>
  <si>
    <t>901714987_ISV58824</t>
  </si>
  <si>
    <t>Se sostiene devolución de la factura, al validar soportes radicados no se evidencia lo siguiente: 1. No se evidencia factura dirigida al ADRES, solo adjuntan detalle de cargos, se requiere para auditoria de la cuenta 2.No cuenta con autorización para los servicios facturados por favor validar con el área encargada para solicitud de autorización final para cierre del evento. Una vez subsanada la devolución la factura queda sujeta a auditoria integral.</t>
  </si>
  <si>
    <t>901714987_ISV58922</t>
  </si>
  <si>
    <t>901714987_ISV59981</t>
  </si>
  <si>
    <t>901714987_ISV57767</t>
  </si>
  <si>
    <t>901714987_ISV57587</t>
  </si>
  <si>
    <t>Se sostiene devolucion de la factura, no cuenta con autorizacion para los servicios facturados por favor validar con el area encargada.</t>
  </si>
  <si>
    <t>901714987_ISV60187</t>
  </si>
  <si>
    <t>Se realiza devolución de la factura, al validar no se evidencia autorización para los servicios facturados, por favor validar con el área encargada para solicitud de autorización final para cierre del evento. Por favor validar el soporte detalle de cargos ya que no discrimina las fechas de las atenciones facturadas se requiere para auditoria de la cuenta ya que presentan factura ISV65549 - ISV65550 del mismo paciente CC 1144168191 ABADIA MOLINA EDWIN y las mismas fechas de ingreso y egreso. Una vez subsanada la devolución la factura queda sujeta a auditoria integral.</t>
  </si>
  <si>
    <t>901714987_ISV60343</t>
  </si>
  <si>
    <t>901714987_ISV62051</t>
  </si>
  <si>
    <t>901714987_ISV63932</t>
  </si>
  <si>
    <t>Se sostiene devolución de la factura, al validar no se evidencia autorización para los servicios facturados, por favor validar con el área encargada para solicitud de autorización final para cierre del evento. Por favor validar el soporte detalle de cargos ya que no discrimina las fechas de las atenciones facturadas se requiere para auditoria de la cuenta ya que presentan factura ISV63938 del mismo paciente CC 94520729 CASANOVA LASSO FERNANDO y las mismas fechas de ingreso y egreso. Una vez subsanada la devolución la factura queda sujeta a auditoria integral.</t>
  </si>
  <si>
    <t>901714987_ISV65724</t>
  </si>
  <si>
    <t xml:space="preserve">Se sostiene devolución de la factura, no cuenta con autorización para los servicios facturados, por favor validar con el área encargada para solicitud de autorización final para cierre del evento.  Una vez subsanada la devolución la factura queda sujeta a auditoria integral. </t>
  </si>
  <si>
    <t>Se sostiene devolución de la factura, no cuenta con autorización para los servicios facturados, por favor validar con el área encargada para solicitud de autorización final para cierre del evento. Una vez subsanada la devolución la factura queda sujeta a auditoria integral.</t>
  </si>
  <si>
    <t>901714987_ISV64694</t>
  </si>
  <si>
    <t xml:space="preserve">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EN DETALLADO NO ANEXAN FECHAS DE PRESTACION DE SERVICIOS, AL SER UNA CUENTA COMPARTIDA NO ES POSIBLE DETERMINAR QUE DIAS SE ESTAN FACTURANDO A LA ASEGURADORA POR LO CUAL NO DA OPORTUNIDAD DE REALIZAR AUDITORIA INTEGRAL DE LOS SERVICIOS FACTURADOS, UNA VEZ SOPORTADOS FECHAS DE SERVICIOS FACTURADOS LA TOTALIDAD SON SUJETAS DE AUDITORIA INTEGRAL </t>
  </si>
  <si>
    <t>901714987_ISV64934</t>
  </si>
  <si>
    <t>Se sostiene devolución de la factura, no cuenta con autorización para los servicios facturados por favor validar con el area encargada.</t>
  </si>
  <si>
    <t>901714987_ISV65550</t>
  </si>
  <si>
    <t xml:space="preserve">Se sostiene devolución de la factura, al validar no se evidencia autorización para los servicios facturados, por favor validar con el area encargada para solicitud de autorización final para cierre del evento. Por favor validar el soporte detalle de cargos ya que no discrimina las fechas de las atenciones facturadas se requiere para auditoria de la cuenta ya que presentan factura ISV65549 del mismo paciente CC 1144168191 ABADIA MOLINA EDWIN y las mismas fechas de ingreso y egreso. Una vez subsanada la devolución la factura queda sujeta a auditoria integral. EN DETALLADO NO ANEXAN FECHAS DE PRESTACION DE SERVICIOS, AL SER UNA CUENTA COMPARTIDA NO ES POSIBLE DETERMINAR QUE DIAS SE ESTAN FACTURANDO A LA ASEGURADORA POR LO CUAL NO DA OPORTUNIDAD DE REALIZAR AUDITORIA INTEGRAL DE LOS SERVICIOS FACTURADOS, UNA VEZ SOPORTADOS FECHAS DE SERVICIOS FACTURADOS LA TOTALIDAD SON SUJETAS DE AUDITORIA INTEGRAL </t>
  </si>
  <si>
    <t>Se sostiene devolución de la factura, al validar no se evidencia autorización para los servicios facturados, por favor validar con el area encargada para solicitud de autorización final para cierre del evento. Por favor validar el soporte detalle de cargos ya que no discrimina las fechas de las atenciones facturadas se requiere para auditoria de la cuenta ya que presentan factura ISV65549 del mismo paciente CC 1144168191 ABADIA MOLINA EDWIN y las mismas fechas de ingreso y egreso. Una vez subsanada la devolución la factura queda sujeta a auditoria integral. EN DETALLADO NO ANEXAN FECHAS DE PRESTACION DE SERVICIOS, AL SER UNA CUENTA COMPARTIDA NO ES POSIBLE DETERMINAR QUE DIAS SE ESTAN FACTURANDO A LA ASEGURADORA POR LO CUAL NO DA OPORTUNIDAD DE REALIZAR AUDITORIA INTEGRAL DE LOS SERVICIOS FACTURADOS, UNA VEZ SOPORTADOS FECHAS DE SERVICIOS FACTURADOS LA TOTALIDAD SON SUJETAS DE AUDITORIA INTEGRAL</t>
  </si>
  <si>
    <t>901714987_ISV67262</t>
  </si>
  <si>
    <t>Se realiza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t>
  </si>
  <si>
    <t>901714987_ISV75944</t>
  </si>
  <si>
    <t xml:space="preserve">Se realiza devolución de la factura, servicios de internación, no cuentan con autorización final cierre del evento, favor solicitar al área encargada. Una vez subsanada la objeción la factura queda sujeta a auditoria integral </t>
  </si>
  <si>
    <t>Se realiza devolución de la factura, servicios de internación, no cuentan con autorización final cierre del evento, favor solicitar al área encargada. Una vez subsanada la objeción la factura queda sujeta a auditoria integral</t>
  </si>
  <si>
    <t>901714987_ISV76225</t>
  </si>
  <si>
    <t>La factura corresponde a una persona que pertenecía a otro responsable de pago en el momento de la atención</t>
  </si>
  <si>
    <t>Atención inicial de urgencias</t>
  </si>
  <si>
    <t>901714987_ISV68269</t>
  </si>
  <si>
    <t>Se realiza devolución de la factura, no cuenta con autorización para los servicios facturados, por favor validar con el area encargada.</t>
  </si>
  <si>
    <t>901714987_ISV68576</t>
  </si>
  <si>
    <t xml:space="preserve">Se sostiene devolución de la factura, al validar información se evidencia que no cuenta con autorización para los servicios facturados por favor validar con el área encargada para solicitud de autorización final para cierre del evento. Una vez subsanada la devolución la factura queda sujeta a auditoria integral. </t>
  </si>
  <si>
    <t>Se sostiene devolución de la factura, al validar información se evidencia que no cuenta con autorización para los servicios facturados por favor validar con el área encargada para solicitud de autorización final para cierre del evento. Una vez subsanada la devolución la factura queda sujeta a auditoria integral.</t>
  </si>
  <si>
    <t>901714987_ISV69335</t>
  </si>
  <si>
    <t>Se sostiene devolución de la factura, al validar no se evidencia autorización para los servicios facturados por favor validar con el área encargada para solicitud de autorización final para cierre del evento.Por favor validar el soporte detalle de cargos ya que no discrimina las fechas de las atenciones facturadas se requiere para auditoria de la cuenta Una vez subsanada la devolución, la factura queda sujeta a auditoria integral.</t>
  </si>
  <si>
    <t>901714987_ISV75391</t>
  </si>
  <si>
    <t>901714987_ISV86963</t>
  </si>
  <si>
    <t>Para Cargar Soportes</t>
  </si>
  <si>
    <t>No radicada</t>
  </si>
  <si>
    <t>El prestador de servicios de salud que factura no hace parte de la red integral e integrada de la entidad responsable de pago</t>
  </si>
  <si>
    <t>901714987_ISV61573</t>
  </si>
  <si>
    <t>se procede a sostener devolucion ya que no presenta autorizacion para la prestacion de los servicios. segun soportes la solicitud fue realizada despues del tiempo reglamentario . favor comunicarse con el area encargada autorizacionescap@epsdelagente.com.co</t>
  </si>
  <si>
    <t>901714987_ISV67261</t>
  </si>
  <si>
    <t>Corriente</t>
  </si>
  <si>
    <t>Se sostiene devolución de la factura, al validar información no se evidencia autorización para los servicios facturados, por favor validar con el área encargada para solicitud de autorización final para cierre del evento. Una vez subsanada la objeción la factura queda sujeta a auditoria integral.</t>
  </si>
  <si>
    <t>Se sostiene devolución de la factura, no cuenta con autorización para los servicios facturados, por favor validar con el área encargada. Por favor validar soportes ya que presentan detalle de cargos dirigido a la ADRES, mas no la factura de venta dirigida a la ADRES se requiere como soporte de auditoria. UNA VEZ SUBSANADA LA DEVOLUCION LA FACTURA QUEDA SUJETA A AUDITORIA INTEGRAL.</t>
  </si>
  <si>
    <t>901714987_ISV76229</t>
  </si>
  <si>
    <t>Factura en proceso interno</t>
  </si>
  <si>
    <t>Para auditoria de pertinencia</t>
  </si>
  <si>
    <t>Medicamentos de uso ambulatorio</t>
  </si>
  <si>
    <t>901714987_ISV80116</t>
  </si>
  <si>
    <t>901714987_ISV87098</t>
  </si>
  <si>
    <t>901714987_ISV87912</t>
  </si>
  <si>
    <t>901714987_ISV81037</t>
  </si>
  <si>
    <t>Para revision respuesta</t>
  </si>
  <si>
    <t xml:space="preserve">Se aplica glosa total a la factura, al validar informacion no se evidencia autorizacion cierre final del evento, por favor validar con el area encargada. Una vez subsanada la glosa la factura queda sujeta a auditoria integral. </t>
  </si>
  <si>
    <t>Claudia Marcela Diaz Perez</t>
  </si>
  <si>
    <t>GLOSA TOTAL</t>
  </si>
  <si>
    <t>Se aplica glosa total a la factura, al validar informacion no se evidencia autorizacion cierre final del evento, por favor validar con el area encargada. Una vez subsanada la glosa la factura queda sujeta a auditoria integral.</t>
  </si>
  <si>
    <t>URG-2024-19</t>
  </si>
  <si>
    <t>901714987_ISV75912</t>
  </si>
  <si>
    <t>Se realiza glosa total de la factura ya que no existe autorizacion emitida por la CAP para la prestación del servicio, adicional no adjuntan facturas donde evidencie la superación del tope del SOAT facturado a la aseguradora y ADRES, no adjuntan informe del accidente de transito y demás documentos relacionados al mismo, tarjeta de propiedad, SOAT</t>
  </si>
  <si>
    <t>Luis Miguel Sanchez Mazuera</t>
  </si>
  <si>
    <t>901714987_ISV75917</t>
  </si>
  <si>
    <t>Servicio no contratado</t>
  </si>
  <si>
    <t>901714987_ISV81745</t>
  </si>
  <si>
    <t xml:space="preserve"> Se realiza glosa total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t>
  </si>
  <si>
    <t>Se realiza glosa total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t>
  </si>
  <si>
    <t>901714987_ISV81965</t>
  </si>
  <si>
    <t>901714987_ISV81934</t>
  </si>
  <si>
    <t>901714987_ISV75913</t>
  </si>
  <si>
    <t>Se realiza glosa total, sin facturas primeros pagadores, no anexan al detallado de cargos con fechas que permita la verificación de los servicios facturados a Comfenalco teniendo en cuenta mismos servicios facturados a otros pagadores, Diego Collazos</t>
  </si>
  <si>
    <t>901714987_ISV89247</t>
  </si>
  <si>
    <t>Factura pendiente en programacion de pago</t>
  </si>
  <si>
    <t>Finalizada</t>
  </si>
  <si>
    <t>901714987_ISV86695</t>
  </si>
  <si>
    <t>901714987_ISV1912</t>
  </si>
  <si>
    <t>901714987_ISV78555</t>
  </si>
  <si>
    <t>901714987_ISV85990</t>
  </si>
  <si>
    <t>Se realiza devolucion de la factura ya que se evidencia nota del auxiliar de enfermeria del 5 de mayo a las 22:06 quien relaciona que el paciente es ingresado por personal paramedico posterior a sufrir accidente de transito, si esta factura corresponde a servicios posterior a agotar la cobertura de la poliza SOAT por favor adjuntar todos los soportes correspondientes al accidente de transito y facturas que evidencien el agotamiento de la cobertura</t>
  </si>
  <si>
    <t>901714987_ISV82828</t>
  </si>
  <si>
    <t>901714987_ISV86344</t>
  </si>
  <si>
    <t>901714987_ISV83488</t>
  </si>
  <si>
    <t>901714987_ISV86867</t>
  </si>
  <si>
    <t>901714987_ISV75889</t>
  </si>
  <si>
    <t>Factura pendiente en programacion de pago - Glosa por contestar IPS</t>
  </si>
  <si>
    <t>Para respuesta prestador</t>
  </si>
  <si>
    <t xml:space="preserve">SE RATIFICA Se realiza glosa por el cobro de Habitacion de cuatro o mas camas correspondiente al día 5 de marzo, segun las notas de evolucion y registros de historia clinica, el paciente ingersó y egresó el mismo día 5 de marzo y no da lugar a cobro de estancia ni manejo hospitalario, no es pertinente el cobro de habitacion </t>
  </si>
  <si>
    <t>CINDY VANESSA ARBOLEDA CORREA</t>
  </si>
  <si>
    <t>GLOSA</t>
  </si>
  <si>
    <t>Se realiza glosa por el cobro de Habitacion de cuatro o mas camas correspondiente al día 5 de marzo, segun las notas de evolucion y registros de historia clinica, el paciente ingersó y egresó el mismo día 5 de marzo y no da lugar a cobro de estancia ni manejo hospitalario, no es pertinente el cobro de habitacion</t>
  </si>
  <si>
    <t>901714987_ISV75946</t>
  </si>
  <si>
    <t>Glosa por contestar IPS</t>
  </si>
  <si>
    <t>se ratifica objeción a la  factura total servicios de internación, no cuentan con autorización final cierre del evento, favor solicitar al área encargada. Una vez subsanada la objeción la factura queda sujeta a auditoria integral</t>
  </si>
  <si>
    <t>se objeta factura total servicios de internación, no cuentan con autorización final cierre del evento, favor solicitar al área encargada. Una vez subsanada la objeción la factura queda sujeta a auditoria integral.</t>
  </si>
  <si>
    <t>901714987_ISV81112</t>
  </si>
  <si>
    <t>Se sostiene glosa total de la factura, de acuerdo a la respuesta emitida por la IPS se realiza validacion de la cuenta, donde continuan las inconsistencias mencionadas en la anterior objecion: 1. La factura dirigida a la aseguradora SOAT (SEGUROS COMERCIAL BOLIVAR) presenta inconsistencias el valor total es de 15.719.460 no supera el tope de cobertura SOAT ($34.942.963) siendo una cuenta compartida no es posible realizar auditoria de la cuenta ya que no hay soportes completos. 2. No cuenta con autorización final cierre del evento, por favor solicitar al área encargada . Una vez subsanada la objeción la factura queda sujeta a auditoria integral.</t>
  </si>
  <si>
    <t>Se aplica glosa total a la factura, al validar informacion se evidencian las siguientes inconsistencias: 1. La factura dirigida a la aseguradora SOAT (SEGUROS COMERCIAL BOLIVAR) presenta inconsistencias el valor total es de 15.719.460 no supera el tope de cobertura SOAT ($34.942.963) siendo una cuenta compartida no es posible realizar auditoria de la cuenta ya que no hay soportes completos. 2. No cuenta con autorización final cierre del evento, por favor solicitar al área encargada . Una vez subsanada la objeción la factura queda sujeta a auditoria integral.</t>
  </si>
  <si>
    <t>901714987_ISV83940</t>
  </si>
  <si>
    <t>Se ratifica glosa total servicios de internación, no cuentan con autorización final cierre del evento, favor solicitar al área encargada. Una vez subsanada la objeción, la factura queda sujeta a auditoria integral.</t>
  </si>
  <si>
    <t>se objeta factura total servicios de internación, no cuentan con autorización final cierre del evento, favor solicitar al área encargada. Una vez subsanada la objeción, la factura queda sujeta a auditoria integral.</t>
  </si>
  <si>
    <t>901714987_ISV75918</t>
  </si>
  <si>
    <t xml:space="preserve">Se ratifica glosa total servicios de internación, no cuentan con autorización final cierre del evento, favor solicitar al área encargada. Una vez subsanada la objeción, la factura queda sujeta a auditoria integral. </t>
  </si>
  <si>
    <t>901714987_ISV83491</t>
  </si>
  <si>
    <t>Se  sostiene glosa total a la factura, de acuerdo a la respuesta emitida por la IPS al validar información continúan las inconsistencias mencionadas anteriormente: 1. No cuenta con autorización final para cierre del evento, por favor validar con el área encargada. 2. La información suministrada (VALORES) en la carta de certificación tope SOAT emitida por la IPS, no coincide con los valores reportados en las facturas radicadas al SOAT, esta información debe coincidir para auditoria de la cuenta. 3. El detalle de cargos dirigido a Comfenalco EPS no discrimina las fechas de atención del evento, siendo una cuenta compartida con el ramo SOAT se requiere para auditoria. No es posible realizar auditoria de la cuenta, por favor validar y adjuntar soportes completos con las correcciones indicadas para continuar el tramite. Una vez subsanada la objeción la factura queda sujeta a auditoria integral.</t>
  </si>
  <si>
    <t>Se aplica glosa total a la factura, al validar información se evidencian las siguientes inconsistencias: 1. No cuenta con autorización final para cierre del evento, por favor validar con el área encargada. 2. La información suministrada (VALORES) en la carta de certificación tope SOAT emitida por la IPS, no coincide con los valores reportados en las facturas radicadas al SOAT, esta información debe coincidir para auditoria de la cuenta. 3. El detalle de cargos dirigido a Comfenalco EPS no discrimina las fechas de atención del evento, siendo una cuenta compartida con el ramo SOAT se requiere para auditoria. No es posible realizar auditoria de la cuenta, por favor validar y adjuntar soportes completos con las correcciones indicadas para continuar el tramite. Una vez subsanada la objeción la factura queda sujeta a auditoria integral.</t>
  </si>
  <si>
    <t>901714987_ISV75940</t>
  </si>
  <si>
    <t>se ratifica glosa total servicios de internación, no cuentan con autorización final cierre del evento, favor solicitar al área encargada Una vez subsanada la objeción la factura queda sujeta a auditoria integral.</t>
  </si>
  <si>
    <t>se objeta factura total servicios de internación, no cuentan con autorización final cierre del evento, favor solicitar al área encargada Una vez subsanada la objeción la factura queda sujeta a auditoria integral.</t>
  </si>
  <si>
    <t>901714987_ISV75891</t>
  </si>
  <si>
    <t xml:space="preserve">se ratifica glosa total servicios de internación, no cuentan con autorización final cierre del evento, favor solicitar al área encargada. Una vez subsanada la objeción la factura queda sujeta a auditoria integral </t>
  </si>
  <si>
    <t>se objeta factura total servicios de internación, no cuentan con autorización final cierre del evento, favor solicitar al área encargada. Una vez subsanada la objeción la factura queda sujeta a auditoria integral</t>
  </si>
  <si>
    <t>901714987_ISV75910</t>
  </si>
  <si>
    <t xml:space="preserve">Se ratifica glosa total servicios de internación, no cuentan con autorización final cierre del evento, favor solicitar al área encargada. Una vez subsanada la objeción la factura queda sujeta a auditoria integral </t>
  </si>
  <si>
    <t>901714987_ISV76234</t>
  </si>
  <si>
    <t>901714987_ISV81191</t>
  </si>
  <si>
    <t>Se sostiene glosa total a la factura, de acuerdo a respuesta emitida por la IPS, al validar información continuan  las inconsistencias mencionadas anteriormente: 1. No cuenta con autorización final para cierre del evento, por favor validar con el área encargada. 2. La información suministrada (VALORES) en la carta de certificación tope SOAT emitida por la IPS, no coincide con los valores reportados en las facturas radicadas al SOAT, esta información debe coincidir para auditoria de la cuenta. 3. El detalle de cargos dirigido a Comfenalco EPS no discrimina las fechas de atención del evento, siendo una cuenta compartida con el ramo SOAT se requiere para auditoria. No es posible realizar auditoria de la cuenta, por favor validar y adjuntar soportes completos con las correcciones indicadas para continuar el tramite. Una vez subsanada la objeción la factura queda sujeta a auditoria integral.</t>
  </si>
  <si>
    <t>901714987_ISV81116</t>
  </si>
  <si>
    <t xml:space="preserve">Se sostiene glosa total a la factura, de acuerdo a la respuesta emitida por la IPS al validar información no se evidencia gestion con el area encargada para solicitud de autorización final cierre del evento, por favor validar con el área encargada. Una vez subsanada la glosa la factura queda sujeta a auditoria integral.    </t>
  </si>
  <si>
    <t>Se sostiene glosa total a la factura, al validar información no se evidencia autorización final cierre del evento, por favor validar con el área encargada. Una vez subsanada la glosa la factura queda sujeta a auditoria integral.</t>
  </si>
  <si>
    <t>901714987_ISV87575</t>
  </si>
  <si>
    <t>Se aplica glosa total a la factura, al validar informacion no se evidencia autorizacion para los servicios facturados por favor validar con el area encargada para solicitud de autorizacion final para cierre del evento. Por favor validar ya que el soporte detalle de cargos dirigido a EPS Comfenalco no discrimina las fechas de la atencion, siendo una cuenta compartida se requiere para auditoria que el detalle de cargos sea igual de especifico que el que presentan ante la aseguradora con sus respectivas fechas de atencion de los servicios prestados. Una vez subsanada la objecion la factura queda sujeta a auditoria integral.</t>
  </si>
  <si>
    <t>901714987_ISV87661</t>
  </si>
  <si>
    <t>Se aplica glosa total a la factura, al validar informacion no se evidencia autorizacion para los servicios facturados por favor validar con el area encargada para solicitud de autorizacion final para cierre del evento. Una vez subsanada la objecion la factura queda sujeta a auditoria integral.</t>
  </si>
  <si>
    <t>901714987_ISV88008</t>
  </si>
  <si>
    <t>901714987_ISV87541</t>
  </si>
  <si>
    <t>901714987_ISV88504</t>
  </si>
  <si>
    <t>901714987_ISV86794</t>
  </si>
  <si>
    <t>Se aplica glosa total a la factura, al validar información no se evidencia autorización para los servicios facturados, por favor validar con el área encargada para solicitud de autorización final para cierre del evento. Adicionalmente, se solicita anexar detalle de cargos con fechas de prestación de los servicios con cargo a Comfenalco, toda vez que se trata de una cuenta compartida en la cual se cargan servicios similares en ambas facturas y no es posible discriminar cual corresponde a cada entidad responsable de pago ocasionando posibles glosas o devoluciones infundadas</t>
  </si>
  <si>
    <t>901714987_ISV83734</t>
  </si>
  <si>
    <t>Se sostiene glosa total a la factura, de acuerdo a la respuesta emitida por la IPS al validar información no se evidencia gestion por parte de la IPS para solicitud de  autorización final para cierre del evento de los servicios facturados, por favor validar con el área encargada para autorización final cierre del evento. Una vez subsanada la objecion la factura queda sujeta a auditoria integral.</t>
  </si>
  <si>
    <t>Se aplica glosa total a la factura, al validar información no cuenta con autorización para los servicios facturados, por favor validar con el área encargada para autorización final cierre del evento.</t>
  </si>
  <si>
    <t>901714987_ISV84327</t>
  </si>
  <si>
    <t>Se sostiene glosa total a la factura, de acuerdo a la respuesta emitida por la IPS al validar información no se evidencia gestión para solicitud de  autorización de los servicios facturados por favor validar con el área encargada para solicitud de autorización final cierre del evento. Una vez subsanada la objeción la factura queda sujeta a auditoria integral.</t>
  </si>
  <si>
    <t>Se aplica glosa total a la factura, al validar información no se evidencia autorización para los servicios facturados por favor validar con el área encargada para solicitud de autorización final cierre del evento.</t>
  </si>
  <si>
    <t>901714987_ISV72271</t>
  </si>
  <si>
    <t xml:space="preserve">Se aplica glosa total de los servicios facturados ya que no se evidencia factura emitida a la aseguradora con su respectivo detalle, copia de la poliza y tarjeta de propiedad del vehiculo, informe patronal, carta tope de agotamiento emitida por la ips, furips, no cuenta con autorizacion por los servicios prestados </t>
  </si>
  <si>
    <t>DIEGO FERNANDO COLLAZOS SILVA</t>
  </si>
  <si>
    <t>Se aplica glosa total de los servicios facturados ya que no se evidencia factura emitida a la aseguradora con su respectivo detalle, copia de la poliza y tarjeta de propiedad del vehiculo, informe patronal, carta tope de agotamiento emitida por la ips, furips, no cuenta con autorizacion por los servicios prestados</t>
  </si>
  <si>
    <t>901714987_ISV75890</t>
  </si>
  <si>
    <t xml:space="preserve">Se ratifica glosa, de acuerdo a la respuesta emitida por la IPS se validan soportes, encontrando las siguientes inconsistencias:  Se aplica glosa total por soportes, al validar se evidencian inconsistencias en los soportes radicados dirigidos a la aseguradora (seguros Bolívar - adres) de acuerdo a la normatividad vigente (DEC 2497 y 2644) y según la carta de certificación de agotamiento de la póliza emitida por la IPS, al validar las facturas se evidencia que no cumple, ya que los valores facturados no coinciden con lo que estipula la norma ni con la información que emite la certificación. No se evidencia factura de venta dirigida a la ADRES, solo anexan detalle de cargos. No se evidencia detalle de cargos dirigidos a COMFENALCO EPS solo anexan como soporte la factura, se requiere para auditoria de la cuenta. No se evidencia autorización final para cierre del evento. Por favor validar con el área encargada. Una vez subsanada la glosa total aplicada la factura queda sujeta a auditoría integral.  Por favor tener en cuenta el texto de devolución que se generó inicialmente. Se especifica de manera más detallada para su respectiva revisión: 1. No cuenta con autorización para los servicios facturados, por favor validar con el área encargada para solicitud de autorización final cierre del evento. 2. Para presentar la reclamación ante la EPS  por evento víctima de accidente de tránsito se tiene un conducto diferente a las reclamaciones que se realizan ante el SOAT por tal motivo se debe adherir a la normatividad vigente (decreto 2644/2022 – decreto 2497/2022 – resolución 326 -2023) para radicar las facturas a la EPS COMFENALCO VALLE, una vez la victima supere el tope de la póliza SOAT, en este caso el siniestro ocurrió el día  13/02/2025 lo cual tiene una cobertura por víctima de SOAT año 2025 de $34.942.962.  Para la reclamación ante la EPS se debe cumplir los siguientes procesos: 1. Se requiere factura y detalle de cargos dirigidos a la aseguradora por el valor del tope SOAT ($34.942.962) una vez lo haya superado, (en caso de que el vehículo este dentro de la categoría diferencial por riesgo (dec 2497 del 2022) y cuente con póliza, se debe radicar factura y detalle de cargos dirigida a la aseguradora que corresponde los  (263.13 UVT)=($13.103.611) y la factura y detalle de cargos dirigidos a la ADRES que corresponde los (438.55) = ($21.839.351) Estos son los valores que están referenciados en el soporte carta de certificación tope SOAT radicado por la entidad, por lo anterior esta información debe coincidir con las facturas soportadas. 2. Debido a que es una cuenta compartida los detalles de cargos dirigido a las entidades a quien corresponde cubrir los gastos médicos del paciente,  los servicios a reconocer deben tener discriminada la fecha de la prestación, se requiere para la auditoria de la cuenta. 3. Se requiere fotocopia de la póliza y tarjeta de propiedad del vehículo involucrado en el siniestro. 4. Se requiere soporte de informe patronal de accidente de tránsito, para la respectiva validación si hace parte o no de la categoría diferencial. Solicito amablemente de su colaboración validar los soportes mencionados y la normatividad vigente que aplica para la presentación de servicios en salud ante la EPS una vez superado el tope SOAT. </t>
  </si>
  <si>
    <t>Se ratifica glosa, de acuerdo a la respuesta emitida por la IPS se validan soportes, encontrando las siguientes inconsistencias: Se aplica glosa total por soportes, al validar se evidencian inconsistencias en los soportes radicados dirigidos a la aseguradora (seguros Bolívar - adres) de acuerdo a la normatividad vigente (DEC 2497 y 2644) y según la carta de certificación de agotamiento de la póliza emitida por la IPS, al validar las facturas se evidencia que no cumple, ya que los valores facturados no coinciden con lo que estipula la norma ni con la información que emite la certificación. No se evidencia factura de venta dirigida a la ADRES, solo anexan detalle de cargos. No se evidencia detalle de cargos dirigidos a COMFENALCO EPS solo anexan como soporte la factura, se requiere para auditoria de la cuenta. No se evidencia autorización final para cierre del evento. Por favor validar con el área encargada. Una vez subsanada la glosa total aplicada la factura queda sujeta a auditoría integral. Por favor tener en cuenta el texto de devolución que se generó inicialmente. Se especifica de manera más detallada para su respectiva revisión: 1. No cuenta con autorización para los servicios facturados, por favor validar con el área encargada para solicitud de autorización final cierre del evento. 2. Para presentar la reclamación ante la EPS por evento víctima de accidente de tránsito se tiene un conducto diferente a las reclamaciones que se realizan ante el SOAT por tal motivo se debe adherir a la normatividad vigente (decreto 2644/2022 – decreto 2497/2022 – resolución 326 -2023) para radicar las facturas a la EPS COMFENALCO VALLE, una vez la victima supere el tope de la póliza SOAT, en este caso el siniestro ocurrió el día 13/02/2025 lo cual tiene una cobertura por víctima de SOAT año 2025 de $34.942.962. Para la reclamación ante la EPS se debe cumplir los siguientes procesos: 1. Se requiere factura y detalle de cargos dirigidos a la aseguradora por el valor del tope SOAT ($34.942.962) una vez lo haya superado, (en caso de que el vehículo este dentro de la categoría diferencial por riesgo (dec 2497 del 2022) y cuente con póliza, se debe radicar factura y detalle de cargos dirigida a la aseguradora que corresponde los (263.13 UVT)=($13.103.611) y la factura y detalle de cargos dirigidos a la ADRES que corresponde los (438.55) = ($21.839.351) Estos son los valores que están referenciados en el soporte carta de certificación tope SOAT radicado por la entidad, por lo anterior esta información debe coincidir con las facturas soportadas. 2. Debido a que es una cuenta compartida los detalles de cargos dirigido a las entidades a quien corresponde cubrir los gastos médicos del paciente, los servicios a reconocer deben tener discriminada la fecha de la prestación, se requiere para la auditoria de la cuenta. 3. Se requiere fotocopia de la póliza y tarjeta de propiedad del vehículo involucrado en el siniestro. 4. Se requiere soporte de informe patronal de accidente de tránsito, para la respectiva validación si hace parte o no de la categoría diferencial. Solicito amablemente de su colaboración validar los soportes mencionados y la normatividad vigente que aplica para la presentación de servicios en salud ante la EPS una vez superado el tope SOAT.</t>
  </si>
  <si>
    <t>901714987_ISV88097</t>
  </si>
  <si>
    <t>Se realiza glosa por examen de laboratorio alcohol etilico, paciente ingresa con motivo de consulta accidente de transito y no es pertinente el cobro del apoyo diagnostico a la EPS, éste debe ser cubierto y facturado a la aseguradora SOAT</t>
  </si>
  <si>
    <t>901714987_ISV85943</t>
  </si>
  <si>
    <t>901714987_ISV75897</t>
  </si>
  <si>
    <t>Ambulatorio</t>
  </si>
  <si>
    <t>901714987_ISV75915</t>
  </si>
  <si>
    <t>901714987_ISV1914</t>
  </si>
  <si>
    <t>901714987_ISV1967</t>
  </si>
  <si>
    <t>PAGO DIRECTO RC 1PRI PROC. ABRIL</t>
  </si>
  <si>
    <t>Etiquetas de fila</t>
  </si>
  <si>
    <t>Total general</t>
  </si>
  <si>
    <t>Cuenta de LLAVE</t>
  </si>
  <si>
    <t>Suma de IPS Saldo Factura</t>
  </si>
  <si>
    <t>FOR-CSA-018</t>
  </si>
  <si>
    <t>HOJA 1 DE 1</t>
  </si>
  <si>
    <t>RESUMEN DE CARTERA REVISADA POR LA EPS</t>
  </si>
  <si>
    <t>VERSION 2</t>
  </si>
  <si>
    <t>A continuacion me permito remitir nuestra respuesta al estado de cartera presentado en la fecha: 13/06/2025</t>
  </si>
  <si>
    <t>Con Corte al dia: 31/05/2025</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</si>
  <si>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</si>
  <si>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</si>
  <si>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</si>
  <si>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</si>
  <si>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</si>
  <si>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</si>
  <si>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</si>
  <si>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</si>
  <si>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</si>
  <si>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</si>
  <si>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</si>
  <si>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</si>
  <si>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</si>
  <si>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</si>
  <si>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</si>
  <si>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</si>
  <si>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Juan Camilo Paez R.</t>
  </si>
  <si>
    <t>Cargo</t>
  </si>
  <si>
    <t>Cartera - Cuentas Salud</t>
  </si>
  <si>
    <t>Entidad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</si>
  <si>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</si>
  <si>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</si>
  <si>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</si>
  <si>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</si>
  <si>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</si>
  <si>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</si>
  <si>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</si>
  <si>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</si>
  <si>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</si>
  <si>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Santiago de Cali, junio 26 2025</t>
  </si>
  <si>
    <t>Señores : CLINICA CALI</t>
  </si>
  <si>
    <t>NIT: 901714987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</si>
</sst>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 #,##0.00_-;\-&quot;$&quot;\ * #,##0.00_-;_-&quot;$&quot;\ * &quot;-&quot;??_-;_-@_-"/>
    <numFmt numFmtId="43" formatCode="_-* #,##0.00_-;\-* #,##0.00_-;_-* &quot;-&quot;??_-;_-@_-"/>
    <numFmt numFmtId="164" formatCode="_-&quot;$&quot;\ * #,##0_-;\-&quot;$&quot;\ * #,##0_-;_-&quot;$&quot;\ * &quot;-&quot;??_-;_-@_-"/>
    <numFmt numFmtId="165" formatCode="&quot;$&quot;\ #,##0"/>
    <numFmt numFmtId="167" formatCode="[$-240A]d&quot; de &quot;mmmm&quot; de &quot;yyyy;@"/>
    <numFmt numFmtId="168" formatCode="&quot;$&quot;\ #,##0;[Red]&quot;$&quot;\ #,##0"/>
    <numFmt numFmtId="169" formatCode="[$$-240A]\ #,##0;\-[$$-240A]\ #,##0"/>
    <numFmt numFmtId="170" formatCode="_-* #,##0_-;\-* #,##0_-;_-* &quot;-&quot;??_-;_-@_-"/>
  </numFmts>
  <fonts count="15">
    <font>
      <sz val="11"/>
      <color theme="1"/>
      <name val="Calibri"/>
    </font>
    <font>
      <sz val="11"/>
      <color theme="1"/>
      <name val="calibri"/>
      <family val="2"/>
      <scheme val="minor"/>
    </font>
    <font>
      <sz val="11"/>
      <color theme="1"/>
      <name val="Calibri"/>
      <family val="2"/>
    </font>
    <font>
      <b/>
      <sz val="11"/>
      <color rgb="FF000000"/>
      <name val="Aptos Narrow"/>
      <family val="2"/>
    </font>
    <font>
      <sz val="11"/>
      <color theme="1"/>
      <name val="Aptos Narrow"/>
      <family val="2"/>
    </font>
    <font>
      <b/>
      <sz val="11"/>
      <color theme="1"/>
      <name val="Aptos Narrow"/>
      <family val="2"/>
    </font>
    <font>
      <b/>
      <sz val="8"/>
      <color theme="1"/>
      <name val="Tahoma"/>
      <family val="2"/>
    </font>
    <font>
      <b/>
      <sz val="8"/>
      <name val="Tahoma"/>
      <family val="2"/>
    </font>
    <font>
      <sz val="8"/>
      <color theme="1"/>
      <name val="Tahoma"/>
      <family val="2"/>
    </font>
    <font>
      <sz val="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10">
    <fill>
      <patternFill patternType="none"/>
    </fill>
    <fill>
      <patternFill patternType="gray125"/>
    </fill>
    <fill>
      <patternFill patternType="solid">
        <fgColor theme="0"/>
        <bgColor theme="0"/>
      </patternFill>
    </fill>
    <fill>
      <patternFill patternType="solid">
        <fgColor theme="2"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s>
  <borders count="50">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style="thin">
        <color rgb="FF000000"/>
      </bottom>
      <diagonal/>
    </border>
    <border>
      <left style="medium">
        <color indexed="64"/>
      </left>
      <right/>
      <top/>
      <bottom/>
      <diagonal/>
    </border>
    <border>
      <left/>
      <right style="medium">
        <color indexed="64"/>
      </right>
      <top style="thin">
        <color rgb="FF000000"/>
      </top>
      <bottom/>
      <diagonal/>
    </border>
    <border>
      <left/>
      <right style="medium">
        <color indexed="64"/>
      </right>
      <top/>
      <bottom/>
      <diagonal/>
    </border>
    <border>
      <left/>
      <right style="thin">
        <color rgb="FF000000"/>
      </right>
      <top style="medium">
        <color indexed="64"/>
      </top>
      <bottom style="thin">
        <color rgb="FF000000"/>
      </bottom>
      <diagonal/>
    </border>
    <border>
      <left/>
      <right style="thin">
        <color rgb="FF000000"/>
      </right>
      <top style="thin">
        <color rgb="FF000000"/>
      </top>
      <bottom style="thin">
        <color rgb="FF000000"/>
      </bottom>
      <diagonal/>
    </border>
    <border>
      <left/>
      <right style="thin">
        <color indexed="64"/>
      </right>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rgb="FF000000"/>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6">
    <xf numFmtId="0" fontId="0" fillId="0" borderId="0"/>
    <xf numFmtId="44" fontId="2" fillId="0" borderId="0" applyFont="0" applyFill="0" applyBorder="0" applyAlignment="0" applyProtection="0"/>
    <xf numFmtId="0" fontId="10" fillId="0" borderId="1"/>
    <xf numFmtId="43" fontId="1" fillId="0" borderId="1" applyFont="0" applyFill="0" applyBorder="0" applyAlignment="0" applyProtection="0"/>
    <xf numFmtId="43" fontId="1" fillId="0" borderId="1" applyFont="0" applyFill="0" applyBorder="0" applyAlignment="0" applyProtection="0"/>
    <xf numFmtId="0" fontId="1" fillId="0" borderId="1"/>
  </cellStyleXfs>
  <cellXfs count="159">
    <xf numFmtId="0" fontId="0" fillId="0" borderId="0" xfId="0"/>
    <xf numFmtId="0" fontId="4" fillId="0" borderId="0" xfId="0" applyFont="1"/>
    <xf numFmtId="164" fontId="4" fillId="0" borderId="2" xfId="1" applyNumberFormat="1" applyFont="1" applyFill="1" applyBorder="1" applyAlignment="1">
      <alignment horizontal="center" vertical="center"/>
    </xf>
    <xf numFmtId="164" fontId="4" fillId="0" borderId="0" xfId="1" applyNumberFormat="1" applyFont="1"/>
    <xf numFmtId="0" fontId="5" fillId="0" borderId="8" xfId="0" applyFont="1" applyBorder="1" applyAlignment="1">
      <alignment horizontal="center" vertical="center"/>
    </xf>
    <xf numFmtId="0" fontId="3" fillId="0" borderId="10" xfId="0" applyFont="1" applyBorder="1" applyAlignment="1">
      <alignment horizontal="center" vertical="center"/>
    </xf>
    <xf numFmtId="0" fontId="5" fillId="0" borderId="12" xfId="0" applyFont="1" applyBorder="1" applyAlignment="1">
      <alignment horizontal="center" vertical="center"/>
    </xf>
    <xf numFmtId="0" fontId="3" fillId="0" borderId="13" xfId="0" applyFont="1" applyBorder="1" applyAlignment="1">
      <alignment horizontal="center" vertical="center"/>
    </xf>
    <xf numFmtId="164" fontId="4" fillId="0" borderId="16" xfId="1" applyNumberFormat="1" applyFont="1" applyFill="1" applyBorder="1" applyAlignment="1">
      <alignment horizontal="center" vertical="center"/>
    </xf>
    <xf numFmtId="0" fontId="3" fillId="0" borderId="25" xfId="0" applyFont="1" applyBorder="1" applyAlignment="1">
      <alignment horizontal="center" vertical="center"/>
    </xf>
    <xf numFmtId="49" fontId="3" fillId="0" borderId="26" xfId="0" applyNumberFormat="1" applyFont="1" applyBorder="1" applyAlignment="1">
      <alignment horizontal="center" vertical="center"/>
    </xf>
    <xf numFmtId="0" fontId="5" fillId="0" borderId="5" xfId="0" applyFont="1" applyBorder="1" applyAlignment="1">
      <alignment horizontal="center"/>
    </xf>
    <xf numFmtId="0" fontId="5" fillId="3" borderId="33"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34" xfId="0" applyFont="1" applyFill="1" applyBorder="1" applyAlignment="1">
      <alignment horizontal="center" vertical="center" wrapText="1"/>
    </xf>
    <xf numFmtId="164" fontId="4" fillId="0" borderId="2" xfId="1" applyNumberFormat="1" applyFont="1" applyBorder="1" applyAlignment="1">
      <alignment horizontal="center" vertical="center"/>
    </xf>
    <xf numFmtId="0" fontId="0" fillId="0" borderId="2" xfId="0" applyBorder="1" applyAlignment="1">
      <alignment horizontal="center"/>
    </xf>
    <xf numFmtId="14" fontId="0" fillId="0" borderId="2" xfId="0" applyNumberFormat="1" applyBorder="1" applyAlignment="1">
      <alignment horizontal="center"/>
    </xf>
    <xf numFmtId="164" fontId="4" fillId="0" borderId="36" xfId="1" applyNumberFormat="1" applyFont="1" applyBorder="1" applyAlignment="1">
      <alignment horizontal="center" vertical="center"/>
    </xf>
    <xf numFmtId="164" fontId="4" fillId="0" borderId="36" xfId="1" applyNumberFormat="1" applyFont="1" applyFill="1" applyBorder="1" applyAlignment="1">
      <alignment horizontal="center" vertical="center"/>
    </xf>
    <xf numFmtId="0" fontId="0" fillId="0" borderId="36" xfId="0" applyBorder="1" applyAlignment="1">
      <alignment horizontal="center"/>
    </xf>
    <xf numFmtId="14" fontId="0" fillId="0" borderId="37" xfId="0" applyNumberFormat="1" applyBorder="1" applyAlignment="1">
      <alignment horizontal="center"/>
    </xf>
    <xf numFmtId="14" fontId="0" fillId="0" borderId="3" xfId="0" applyNumberFormat="1" applyBorder="1" applyAlignment="1">
      <alignment horizontal="center"/>
    </xf>
    <xf numFmtId="0" fontId="0" fillId="0" borderId="40" xfId="0" applyBorder="1" applyAlignment="1">
      <alignment horizontal="center"/>
    </xf>
    <xf numFmtId="14" fontId="0" fillId="0" borderId="35" xfId="0" applyNumberFormat="1" applyBorder="1" applyAlignment="1">
      <alignment horizontal="center"/>
    </xf>
    <xf numFmtId="14" fontId="0" fillId="0" borderId="36" xfId="0" applyNumberFormat="1" applyBorder="1" applyAlignment="1">
      <alignment horizontal="center"/>
    </xf>
    <xf numFmtId="164" fontId="0" fillId="0" borderId="36" xfId="1" applyNumberFormat="1" applyFont="1" applyBorder="1" applyAlignment="1">
      <alignment horizontal="center"/>
    </xf>
    <xf numFmtId="14" fontId="0" fillId="0" borderId="38" xfId="0" applyNumberFormat="1" applyBorder="1" applyAlignment="1">
      <alignment horizontal="center"/>
    </xf>
    <xf numFmtId="164" fontId="0" fillId="0" borderId="2" xfId="1" applyNumberFormat="1" applyFont="1" applyBorder="1" applyAlignment="1">
      <alignment horizontal="center"/>
    </xf>
    <xf numFmtId="14" fontId="0" fillId="0" borderId="39" xfId="0" applyNumberFormat="1" applyBorder="1" applyAlignment="1">
      <alignment horizontal="center"/>
    </xf>
    <xf numFmtId="14" fontId="0" fillId="0" borderId="40" xfId="0" applyNumberFormat="1" applyBorder="1" applyAlignment="1">
      <alignment horizontal="center"/>
    </xf>
    <xf numFmtId="164" fontId="4" fillId="0" borderId="0" xfId="0" applyNumberFormat="1" applyFont="1"/>
    <xf numFmtId="164" fontId="4" fillId="0" borderId="16" xfId="1" applyNumberFormat="1" applyFont="1" applyBorder="1" applyAlignment="1">
      <alignment horizontal="center" vertical="center"/>
    </xf>
    <xf numFmtId="164" fontId="0" fillId="0" borderId="16" xfId="1" applyNumberFormat="1" applyFont="1" applyBorder="1" applyAlignment="1">
      <alignment horizontal="center"/>
    </xf>
    <xf numFmtId="0" fontId="0" fillId="0" borderId="16" xfId="0" applyBorder="1" applyAlignment="1">
      <alignment horizontal="center"/>
    </xf>
    <xf numFmtId="14" fontId="0" fillId="0" borderId="17" xfId="0" applyNumberFormat="1" applyBorder="1" applyAlignment="1">
      <alignment horizontal="center"/>
    </xf>
    <xf numFmtId="164" fontId="5" fillId="0" borderId="4" xfId="0" applyNumberFormat="1" applyFont="1" applyBorder="1" applyAlignment="1">
      <alignment horizontal="center"/>
    </xf>
    <xf numFmtId="164" fontId="5" fillId="0" borderId="5" xfId="0" applyNumberFormat="1" applyFont="1" applyBorder="1" applyAlignment="1">
      <alignment horizontal="center"/>
    </xf>
    <xf numFmtId="0" fontId="5" fillId="0" borderId="6" xfId="0" applyFont="1" applyBorder="1" applyAlignment="1">
      <alignment horizontal="center"/>
    </xf>
    <xf numFmtId="0" fontId="5" fillId="0" borderId="41" xfId="0" applyFont="1" applyBorder="1" applyAlignment="1">
      <alignment horizontal="center"/>
    </xf>
    <xf numFmtId="0" fontId="5" fillId="0" borderId="42" xfId="0" applyFont="1" applyBorder="1" applyAlignment="1">
      <alignment horizontal="center"/>
    </xf>
    <xf numFmtId="0" fontId="5" fillId="0" borderId="9" xfId="0" applyFont="1" applyBorder="1" applyAlignment="1">
      <alignment horizontal="left"/>
    </xf>
    <xf numFmtId="0" fontId="5" fillId="0" borderId="1" xfId="0" applyFont="1" applyBorder="1" applyAlignment="1">
      <alignment horizontal="left"/>
    </xf>
    <xf numFmtId="0" fontId="5" fillId="0" borderId="11" xfId="0" applyFont="1" applyBorder="1" applyAlignment="1">
      <alignment horizontal="left"/>
    </xf>
    <xf numFmtId="0" fontId="5" fillId="2" borderId="7" xfId="0" applyFont="1" applyFill="1" applyBorder="1" applyAlignment="1">
      <alignment horizontal="center"/>
    </xf>
    <xf numFmtId="0" fontId="5" fillId="2" borderId="15" xfId="0" applyFont="1" applyFill="1" applyBorder="1" applyAlignment="1">
      <alignment horizontal="center"/>
    </xf>
    <xf numFmtId="0" fontId="5" fillId="2" borderId="9" xfId="0" applyFont="1" applyFill="1" applyBorder="1" applyAlignment="1">
      <alignment horizontal="center"/>
    </xf>
    <xf numFmtId="0" fontId="5" fillId="2" borderId="14" xfId="0" applyFont="1" applyFill="1" applyBorder="1" applyAlignment="1">
      <alignment horizontal="center"/>
    </xf>
    <xf numFmtId="0" fontId="5" fillId="2" borderId="21" xfId="0" applyFont="1" applyFill="1" applyBorder="1" applyAlignment="1">
      <alignment horizontal="center"/>
    </xf>
    <xf numFmtId="0" fontId="5" fillId="2" borderId="22" xfId="0" applyFont="1" applyFill="1" applyBorder="1" applyAlignment="1">
      <alignment horizontal="center"/>
    </xf>
    <xf numFmtId="0" fontId="5" fillId="2" borderId="27" xfId="0" applyFont="1" applyFill="1" applyBorder="1" applyAlignment="1">
      <alignment horizontal="center"/>
    </xf>
    <xf numFmtId="0" fontId="5" fillId="2" borderId="28" xfId="0" applyFont="1" applyFill="1" applyBorder="1" applyAlignment="1">
      <alignment horizontal="center"/>
    </xf>
    <xf numFmtId="0" fontId="5" fillId="2" borderId="29" xfId="0" applyFont="1" applyFill="1" applyBorder="1" applyAlignment="1">
      <alignment horizontal="center"/>
    </xf>
    <xf numFmtId="0" fontId="5" fillId="2" borderId="30" xfId="0" applyFont="1" applyFill="1" applyBorder="1" applyAlignment="1">
      <alignment horizontal="center"/>
    </xf>
    <xf numFmtId="0" fontId="5" fillId="2" borderId="31" xfId="0" applyFont="1" applyFill="1" applyBorder="1" applyAlignment="1">
      <alignment horizontal="center"/>
    </xf>
    <xf numFmtId="0" fontId="5" fillId="2" borderId="32" xfId="0" applyFont="1" applyFill="1" applyBorder="1" applyAlignment="1">
      <alignment horizont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2" xfId="0" applyFont="1" applyFill="1" applyBorder="1" applyAlignment="1">
      <alignment horizontal="center" vertical="center"/>
    </xf>
    <xf numFmtId="0" fontId="6" fillId="0" borderId="2" xfId="0" applyFont="1" applyBorder="1" applyAlignment="1">
      <alignment horizontal="center" vertical="center" wrapText="1"/>
    </xf>
    <xf numFmtId="0" fontId="7" fillId="4"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165" fontId="6" fillId="6" borderId="2" xfId="1" applyNumberFormat="1" applyFont="1" applyFill="1" applyBorder="1" applyAlignment="1">
      <alignment horizontal="center" vertical="center" wrapText="1"/>
    </xf>
    <xf numFmtId="0" fontId="6" fillId="6" borderId="2" xfId="1" applyNumberFormat="1" applyFont="1" applyFill="1" applyBorder="1" applyAlignment="1">
      <alignment horizontal="center" vertical="center" wrapText="1"/>
    </xf>
    <xf numFmtId="14" fontId="6" fillId="5" borderId="2" xfId="0" applyNumberFormat="1" applyFont="1" applyFill="1" applyBorder="1" applyAlignment="1">
      <alignment horizontal="center" vertical="center" wrapText="1"/>
    </xf>
    <xf numFmtId="165" fontId="6" fillId="5" borderId="2" xfId="1" applyNumberFormat="1" applyFont="1" applyFill="1" applyBorder="1" applyAlignment="1">
      <alignment horizontal="center" vertical="center" wrapText="1"/>
    </xf>
    <xf numFmtId="165" fontId="6" fillId="7" borderId="2" xfId="1" applyNumberFormat="1" applyFont="1" applyFill="1" applyBorder="1" applyAlignment="1">
      <alignment horizontal="center" vertical="center" wrapText="1"/>
    </xf>
    <xf numFmtId="0" fontId="6" fillId="7" borderId="2" xfId="0" applyFont="1" applyFill="1" applyBorder="1" applyAlignment="1">
      <alignment horizontal="center" vertical="center" wrapText="1"/>
    </xf>
    <xf numFmtId="165" fontId="6" fillId="4" borderId="2" xfId="1" applyNumberFormat="1" applyFont="1" applyFill="1" applyBorder="1" applyAlignment="1">
      <alignment horizontal="center" vertical="center" wrapText="1"/>
    </xf>
    <xf numFmtId="165" fontId="6" fillId="8" borderId="2" xfId="0" applyNumberFormat="1" applyFont="1" applyFill="1" applyBorder="1" applyAlignment="1">
      <alignment horizontal="center" vertical="center" wrapText="1"/>
    </xf>
    <xf numFmtId="0" fontId="6" fillId="8" borderId="2" xfId="0" applyFont="1" applyFill="1" applyBorder="1" applyAlignment="1">
      <alignment horizontal="center" vertical="center" wrapText="1"/>
    </xf>
    <xf numFmtId="14" fontId="6" fillId="8" borderId="2" xfId="0" applyNumberFormat="1" applyFont="1" applyFill="1" applyBorder="1" applyAlignment="1">
      <alignment horizontal="center" vertical="center" wrapText="1"/>
    </xf>
    <xf numFmtId="0" fontId="8" fillId="0" borderId="2" xfId="0" applyFont="1" applyBorder="1" applyAlignment="1">
      <alignment vertical="center"/>
    </xf>
    <xf numFmtId="14" fontId="8" fillId="0" borderId="2" xfId="0" applyNumberFormat="1" applyFont="1" applyBorder="1" applyAlignment="1">
      <alignment vertical="center"/>
    </xf>
    <xf numFmtId="164" fontId="8" fillId="0" borderId="2" xfId="1" applyNumberFormat="1" applyFont="1" applyBorder="1" applyAlignment="1">
      <alignment vertical="center"/>
    </xf>
    <xf numFmtId="164" fontId="9" fillId="0" borderId="43" xfId="1" applyNumberFormat="1" applyFont="1" applyBorder="1" applyAlignment="1">
      <alignment vertical="center"/>
    </xf>
    <xf numFmtId="165" fontId="8" fillId="0" borderId="2" xfId="0" applyNumberFormat="1" applyFont="1" applyBorder="1" applyAlignment="1">
      <alignment vertical="center"/>
    </xf>
    <xf numFmtId="0" fontId="8" fillId="0" borderId="0" xfId="0" applyFont="1" applyAlignment="1">
      <alignment wrapText="1"/>
    </xf>
    <xf numFmtId="0" fontId="8" fillId="0" borderId="0" xfId="0" applyFont="1"/>
    <xf numFmtId="14" fontId="8" fillId="0" borderId="0" xfId="0" applyNumberFormat="1" applyFont="1"/>
    <xf numFmtId="0" fontId="8" fillId="0" borderId="0" xfId="0" applyFont="1" applyAlignment="1">
      <alignment horizontal="center"/>
    </xf>
    <xf numFmtId="165" fontId="8" fillId="0" borderId="0" xfId="0" applyNumberFormat="1" applyFont="1"/>
    <xf numFmtId="165" fontId="8" fillId="0" borderId="0" xfId="0" applyNumberFormat="1" applyFont="1" applyAlignment="1"/>
    <xf numFmtId="0" fontId="8" fillId="0" borderId="0" xfId="0" applyFont="1" applyAlignment="1"/>
    <xf numFmtId="14" fontId="8" fillId="0" borderId="0" xfId="0" applyNumberFormat="1" applyFont="1" applyAlignment="1"/>
    <xf numFmtId="165" fontId="8" fillId="0" borderId="0" xfId="1" applyNumberFormat="1" applyFont="1" applyAlignment="1"/>
    <xf numFmtId="0" fontId="0" fillId="0" borderId="0" xfId="0" pivotButton="1"/>
    <xf numFmtId="0" fontId="0" fillId="0" borderId="0" xfId="0" applyAlignment="1">
      <alignment horizontal="left"/>
    </xf>
    <xf numFmtId="0" fontId="0" fillId="0" borderId="0" xfId="0" applyNumberFormat="1"/>
    <xf numFmtId="164" fontId="0" fillId="0" borderId="0" xfId="0" applyNumberFormat="1"/>
    <xf numFmtId="0" fontId="11" fillId="0" borderId="1" xfId="2" applyFont="1"/>
    <xf numFmtId="0" fontId="11" fillId="0" borderId="7" xfId="2" applyFont="1" applyBorder="1" applyAlignment="1">
      <alignment horizontal="centerContinuous"/>
    </xf>
    <xf numFmtId="0" fontId="11" fillId="0" borderId="44" xfId="2" applyFont="1" applyBorder="1" applyAlignment="1">
      <alignment horizontal="centerContinuous"/>
    </xf>
    <xf numFmtId="0" fontId="12" fillId="0" borderId="7" xfId="2" applyFont="1" applyBorder="1" applyAlignment="1">
      <alignment horizontal="center" vertical="center"/>
    </xf>
    <xf numFmtId="0" fontId="12" fillId="0" borderId="19" xfId="2" applyFont="1" applyBorder="1" applyAlignment="1">
      <alignment horizontal="center" vertical="center"/>
    </xf>
    <xf numFmtId="0" fontId="12" fillId="0" borderId="44" xfId="2" applyFont="1" applyBorder="1" applyAlignment="1">
      <alignment horizontal="center" vertical="center"/>
    </xf>
    <xf numFmtId="0" fontId="12" fillId="0" borderId="45" xfId="2" applyFont="1" applyBorder="1" applyAlignment="1">
      <alignment horizontal="center" vertical="center"/>
    </xf>
    <xf numFmtId="0" fontId="11" fillId="0" borderId="9" xfId="2" applyFont="1" applyBorder="1" applyAlignment="1">
      <alignment horizontal="centerContinuous"/>
    </xf>
    <xf numFmtId="0" fontId="11" fillId="0" borderId="11" xfId="2" applyFont="1" applyBorder="1" applyAlignment="1">
      <alignment horizontal="centerContinuous"/>
    </xf>
    <xf numFmtId="0" fontId="12" fillId="0" borderId="21" xfId="2" applyFont="1" applyBorder="1" applyAlignment="1">
      <alignment horizontal="center" vertical="center"/>
    </xf>
    <xf numFmtId="0" fontId="12" fillId="0" borderId="24" xfId="2" applyFont="1" applyBorder="1" applyAlignment="1">
      <alignment horizontal="center" vertical="center"/>
    </xf>
    <xf numFmtId="0" fontId="12" fillId="0" borderId="46" xfId="2" applyFont="1" applyBorder="1" applyAlignment="1">
      <alignment horizontal="center" vertical="center"/>
    </xf>
    <xf numFmtId="0" fontId="12" fillId="0" borderId="47" xfId="2" applyFont="1" applyBorder="1" applyAlignment="1">
      <alignment horizontal="center" vertical="center"/>
    </xf>
    <xf numFmtId="0" fontId="12" fillId="0" borderId="7" xfId="2" applyFont="1" applyBorder="1" applyAlignment="1">
      <alignment horizontal="centerContinuous" vertical="center"/>
    </xf>
    <xf numFmtId="0" fontId="12" fillId="0" borderId="19" xfId="2" applyFont="1" applyBorder="1" applyAlignment="1">
      <alignment horizontal="centerContinuous" vertical="center"/>
    </xf>
    <xf numFmtId="0" fontId="12" fillId="0" borderId="44" xfId="2" applyFont="1" applyBorder="1" applyAlignment="1">
      <alignment horizontal="centerContinuous" vertical="center"/>
    </xf>
    <xf numFmtId="0" fontId="12" fillId="0" borderId="45" xfId="2" applyFont="1" applyBorder="1" applyAlignment="1">
      <alignment horizontal="centerContinuous" vertical="center"/>
    </xf>
    <xf numFmtId="0" fontId="12" fillId="0" borderId="9" xfId="2" applyFont="1" applyBorder="1" applyAlignment="1">
      <alignment horizontal="centerContinuous" vertical="center"/>
    </xf>
    <xf numFmtId="0" fontId="12" fillId="0" borderId="1" xfId="2" applyFont="1" applyAlignment="1">
      <alignment horizontal="centerContinuous" vertical="center"/>
    </xf>
    <xf numFmtId="0" fontId="12" fillId="0" borderId="48" xfId="2" applyFont="1" applyBorder="1" applyAlignment="1">
      <alignment horizontal="centerContinuous" vertical="center"/>
    </xf>
    <xf numFmtId="0" fontId="11" fillId="0" borderId="21" xfId="2" applyFont="1" applyBorder="1" applyAlignment="1">
      <alignment horizontal="centerContinuous"/>
    </xf>
    <xf numFmtId="0" fontId="11" fillId="0" borderId="46" xfId="2" applyFont="1" applyBorder="1" applyAlignment="1">
      <alignment horizontal="centerContinuous"/>
    </xf>
    <xf numFmtId="0" fontId="12" fillId="0" borderId="21" xfId="2" applyFont="1" applyBorder="1" applyAlignment="1">
      <alignment horizontal="centerContinuous" vertical="center"/>
    </xf>
    <xf numFmtId="0" fontId="12" fillId="0" borderId="24" xfId="2" applyFont="1" applyBorder="1" applyAlignment="1">
      <alignment horizontal="centerContinuous" vertical="center"/>
    </xf>
    <xf numFmtId="0" fontId="12" fillId="0" borderId="46" xfId="2" applyFont="1" applyBorder="1" applyAlignment="1">
      <alignment horizontal="centerContinuous" vertical="center"/>
    </xf>
    <xf numFmtId="0" fontId="12" fillId="0" borderId="47" xfId="2" applyFont="1" applyBorder="1" applyAlignment="1">
      <alignment horizontal="centerContinuous" vertical="center"/>
    </xf>
    <xf numFmtId="0" fontId="11" fillId="0" borderId="9" xfId="2" applyFont="1" applyBorder="1"/>
    <xf numFmtId="0" fontId="11" fillId="0" borderId="11" xfId="2" applyFont="1" applyBorder="1"/>
    <xf numFmtId="0" fontId="12" fillId="0" borderId="1" xfId="2" applyFont="1"/>
    <xf numFmtId="14" fontId="11" fillId="0" borderId="1" xfId="2" applyNumberFormat="1" applyFont="1"/>
    <xf numFmtId="167" fontId="11" fillId="0" borderId="1" xfId="2" applyNumberFormat="1" applyFont="1"/>
    <xf numFmtId="14" fontId="11" fillId="0" borderId="1" xfId="2" applyNumberFormat="1" applyFont="1" applyAlignment="1">
      <alignment horizontal="left"/>
    </xf>
    <xf numFmtId="1" fontId="12" fillId="0" borderId="1" xfId="3" applyNumberFormat="1" applyFont="1" applyAlignment="1">
      <alignment horizontal="center" vertical="center"/>
    </xf>
    <xf numFmtId="165" fontId="12" fillId="0" borderId="1" xfId="2" applyNumberFormat="1" applyFont="1" applyAlignment="1">
      <alignment horizontal="center" vertical="center"/>
    </xf>
    <xf numFmtId="1" fontId="12" fillId="0" borderId="1" xfId="2" applyNumberFormat="1" applyFont="1" applyAlignment="1">
      <alignment horizontal="center"/>
    </xf>
    <xf numFmtId="168" fontId="12" fillId="0" borderId="1" xfId="2" applyNumberFormat="1" applyFont="1" applyAlignment="1">
      <alignment horizontal="right"/>
    </xf>
    <xf numFmtId="1" fontId="11" fillId="0" borderId="1" xfId="2" applyNumberFormat="1" applyFont="1" applyAlignment="1">
      <alignment horizontal="center"/>
    </xf>
    <xf numFmtId="168" fontId="11" fillId="0" borderId="1" xfId="2" applyNumberFormat="1" applyFont="1" applyAlignment="1">
      <alignment horizontal="right"/>
    </xf>
    <xf numFmtId="1" fontId="11" fillId="0" borderId="24" xfId="2" applyNumberFormat="1" applyFont="1" applyBorder="1" applyAlignment="1">
      <alignment horizontal="center"/>
    </xf>
    <xf numFmtId="168" fontId="11" fillId="0" borderId="24" xfId="2" applyNumberFormat="1" applyFont="1" applyBorder="1" applyAlignment="1">
      <alignment horizontal="right"/>
    </xf>
    <xf numFmtId="0" fontId="11" fillId="0" borderId="1" xfId="2" applyFont="1" applyAlignment="1">
      <alignment horizontal="center"/>
    </xf>
    <xf numFmtId="1" fontId="12" fillId="0" borderId="49" xfId="2" applyNumberFormat="1" applyFont="1" applyBorder="1" applyAlignment="1">
      <alignment horizontal="center"/>
    </xf>
    <xf numFmtId="168" fontId="12" fillId="0" borderId="49" xfId="2" applyNumberFormat="1" applyFont="1" applyBorder="1" applyAlignment="1">
      <alignment horizontal="right"/>
    </xf>
    <xf numFmtId="168" fontId="11" fillId="0" borderId="1" xfId="2" applyNumberFormat="1" applyFont="1"/>
    <xf numFmtId="168" fontId="12" fillId="0" borderId="24" xfId="2" applyNumberFormat="1" applyFont="1" applyBorder="1"/>
    <xf numFmtId="168" fontId="11" fillId="0" borderId="24" xfId="2" applyNumberFormat="1" applyFont="1" applyBorder="1"/>
    <xf numFmtId="168" fontId="12" fillId="0" borderId="1" xfId="2" applyNumberFormat="1" applyFont="1"/>
    <xf numFmtId="0" fontId="13" fillId="0" borderId="1" xfId="2" applyFont="1" applyAlignment="1">
      <alignment horizontal="center" vertical="center" wrapText="1"/>
    </xf>
    <xf numFmtId="0" fontId="11" fillId="0" borderId="21" xfId="2" applyFont="1" applyBorder="1"/>
    <xf numFmtId="0" fontId="11" fillId="0" borderId="24" xfId="2" applyFont="1" applyBorder="1"/>
    <xf numFmtId="0" fontId="11" fillId="0" borderId="46" xfId="2" applyFont="1" applyBorder="1"/>
    <xf numFmtId="0" fontId="12" fillId="0" borderId="9" xfId="2" applyFont="1" applyBorder="1" applyAlignment="1">
      <alignment horizontal="center" vertical="center" wrapText="1"/>
    </xf>
    <xf numFmtId="0" fontId="12" fillId="0" borderId="1" xfId="2" applyFont="1" applyAlignment="1">
      <alignment horizontal="center" vertical="center" wrapText="1"/>
    </xf>
    <xf numFmtId="0" fontId="12" fillId="0" borderId="11" xfId="2" applyFont="1" applyBorder="1" applyAlignment="1">
      <alignment horizontal="center" vertical="center" wrapText="1"/>
    </xf>
    <xf numFmtId="0" fontId="11" fillId="9" borderId="1" xfId="2" applyFont="1" applyFill="1"/>
    <xf numFmtId="0" fontId="12" fillId="0" borderId="1" xfId="2" applyFont="1" applyAlignment="1">
      <alignment horizontal="center"/>
    </xf>
    <xf numFmtId="1" fontId="12" fillId="0" borderId="1" xfId="3" applyNumberFormat="1" applyFont="1" applyAlignment="1">
      <alignment horizontal="right"/>
    </xf>
    <xf numFmtId="169" fontId="12" fillId="0" borderId="1" xfId="4" applyNumberFormat="1" applyFont="1" applyAlignment="1">
      <alignment horizontal="right"/>
    </xf>
    <xf numFmtId="1" fontId="11" fillId="0" borderId="1" xfId="3" applyNumberFormat="1" applyFont="1" applyAlignment="1">
      <alignment horizontal="right"/>
    </xf>
    <xf numFmtId="169" fontId="11" fillId="0" borderId="1" xfId="4" applyNumberFormat="1" applyFont="1" applyAlignment="1">
      <alignment horizontal="right"/>
    </xf>
    <xf numFmtId="170" fontId="11" fillId="0" borderId="49" xfId="4" applyNumberFormat="1" applyFont="1" applyBorder="1" applyAlignment="1">
      <alignment horizontal="center"/>
    </xf>
    <xf numFmtId="169" fontId="11" fillId="0" borderId="49" xfId="4" applyNumberFormat="1" applyFont="1" applyBorder="1" applyAlignment="1">
      <alignment horizontal="right"/>
    </xf>
    <xf numFmtId="0" fontId="14" fillId="0" borderId="1" xfId="5" applyFont="1" applyAlignment="1">
      <alignment horizontal="center" vertical="center" wrapText="1"/>
    </xf>
  </cellXfs>
  <cellStyles count="6">
    <cellStyle name="Millares 2 2" xfId="4"/>
    <cellStyle name="Millares 3" xfId="3"/>
    <cellStyle name="Moneda" xfId="1" builtinId="4"/>
    <cellStyle name="Normal" xfId="0" builtinId="0"/>
    <cellStyle name="Normal 2" xfId="5"/>
    <cellStyle name="Normal 2 2" xfId="2"/>
  </cellStyles>
  <dxfs count="5">
    <dxf>
      <numFmt numFmtId="166" formatCode="_-&quot;$&quot;\ * #,##0.0_-;\-&quot;$&quot;\ * #,##0.0_-;_-&quot;$&quot;\ * &quot;-&quot;??_-;_-@_-"/>
    </dxf>
    <dxf>
      <numFmt numFmtId="164" formatCode="_-&quot;$&quot;\ * #,##0_-;\-&quot;$&quot;\ * #,##0_-;_-&quot;$&quot;\ * &quot;-&quot;??_-;_-@_-"/>
    </dxf>
    <dxf>
      <numFmt numFmtId="166" formatCode="_-&quot;$&quot;\ * #,##0.0_-;\-&quot;$&quot;\ * #,##0.0_-;_-&quot;$&quot;\ * &quot;-&quot;??_-;_-@_-"/>
    </dxf>
    <dxf>
      <numFmt numFmtId="34" formatCode="_-&quot;$&quot;\ * #,##0.00_-;\-&quot;$&quot;\ * #,##0.00_-;_-&quot;$&quot;\ * &quot;-&quot;??_-;_-@_-"/>
    </dxf>
    <dxf>
      <numFmt numFmtId="34" formatCode="_-&quot;$&quot;\ * #,##0.00_-;\-&quot;$&quot;\ * #,##0.00_-;_-&quot;$&quot;\ *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52916</xdr:colOff>
      <xdr:row>1</xdr:row>
      <xdr:rowOff>74082</xdr:rowOff>
    </xdr:from>
    <xdr:ext cx="1852084" cy="809096"/>
    <xdr:pic>
      <xdr:nvPicPr>
        <xdr:cNvPr id="2" name="Imagen 2" descr="Nombre de la empresa&#10;&#10;Descripción generada automáticamente con confianza baja">
          <a:extLst>
            <a:ext uri="{FF2B5EF4-FFF2-40B4-BE49-F238E27FC236}">
              <a16:creationId xmlns="" xmlns:a16="http://schemas.microsoft.com/office/drawing/2014/main" id="{C21FBD28-8284-4111-9F6B-999D8F03A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45509</xdr:colOff>
      <xdr:row>33</xdr:row>
      <xdr:rowOff>31750</xdr:rowOff>
    </xdr:from>
    <xdr:ext cx="1019174" cy="421748"/>
    <xdr:pic>
      <xdr:nvPicPr>
        <xdr:cNvPr id="3" name="Imagen 2">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5195359" y="5448300"/>
          <a:ext cx="1019174" cy="42174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 xmlns:a16="http://schemas.microsoft.com/office/drawing/2014/main" id="{12CE3BC0-7198-41E6-A94B-C475F4655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68037</xdr:colOff>
      <xdr:row>26</xdr:row>
      <xdr:rowOff>11339</xdr:rowOff>
    </xdr:from>
    <xdr:ext cx="1019174" cy="421748"/>
    <xdr:pic>
      <xdr:nvPicPr>
        <xdr:cNvPr id="3" name="Imagen 2">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5211537" y="4424589"/>
          <a:ext cx="1019174" cy="4217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xPSalud/CARTERA/GESTORES%20DE%20CARTERA/CAMILO%20PAEZ/GESTION%20MENSUAL/2025/6.%20MACRO%20JUN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OXALUD"/>
      <sheetName val="FESTIVOS"/>
      <sheetName val="TD"/>
      <sheetName val="MACRO JUNIO"/>
      <sheetName val="Hoja1"/>
      <sheetName val="FOR-CSA-018"/>
      <sheetName val="CIRCULAR 030"/>
      <sheetName val="FOR-CSA-005"/>
      <sheetName val="CARPETAS"/>
    </sheetNames>
    <sheetDataSet>
      <sheetData sheetId="0"/>
      <sheetData sheetId="1"/>
      <sheetData sheetId="2"/>
      <sheetData sheetId="3"/>
      <sheetData sheetId="4"/>
      <sheetData sheetId="5"/>
      <sheetData sheetId="6"/>
      <sheetData sheetId="7"/>
      <sheetData sheetId="8"/>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uan Camilo Paez Ramirez" refreshedDate="45834.640630787035" createdVersion="5" refreshedVersion="5" minRefreshableVersion="3" recordCount="195">
  <cacheSource type="worksheet">
    <worksheetSource ref="A2:BF197" sheet="ESTADO DE CADA FACTURA"/>
  </cacheSource>
  <cacheFields count="58">
    <cacheField name="NIT IPS" numFmtId="0">
      <sharedItems containsSemiMixedTypes="0" containsString="0" containsNumber="1" containsInteger="1" minValue="901714987" maxValue="901714987"/>
    </cacheField>
    <cacheField name="Nombre IPS" numFmtId="0">
      <sharedItems/>
    </cacheField>
    <cacheField name="Prefijo Factura" numFmtId="0">
      <sharedItems containsNonDate="0" containsString="0" containsBlank="1"/>
    </cacheField>
    <cacheField name="Numero Factura" numFmtId="0">
      <sharedItems/>
    </cacheField>
    <cacheField name="FACT" numFmtId="0">
      <sharedItems/>
    </cacheField>
    <cacheField name="LLAVE" numFmtId="0">
      <sharedItems/>
    </cacheField>
    <cacheField name="Edad de la cartera" numFmtId="0">
      <sharedItems containsNonDate="0" containsString="0" containsBlank="1" count="1">
        <m/>
      </sharedItems>
    </cacheField>
    <cacheField name="IPS Fecha factura" numFmtId="14">
      <sharedItems containsSemiMixedTypes="0" containsNonDate="0" containsDate="1" containsString="0" minDate="2024-01-16T00:00:00" maxDate="2025-05-30T00:00:00"/>
    </cacheField>
    <cacheField name="IPS Fecha radicado" numFmtId="14">
      <sharedItems containsSemiMixedTypes="0" containsNonDate="0" containsDate="1" containsString="0" minDate="2024-02-08T00:00:00" maxDate="2025-05-31T00:00:00"/>
    </cacheField>
    <cacheField name="IPS Valor Factura" numFmtId="164">
      <sharedItems containsSemiMixedTypes="0" containsString="0" containsNumber="1" containsInteger="1" minValue="3004" maxValue="201792278"/>
    </cacheField>
    <cacheField name="IPS Saldo Factura" numFmtId="164">
      <sharedItems containsSemiMixedTypes="0" containsString="0" containsNumber="1" containsInteger="1" minValue="3004" maxValue="201792278"/>
    </cacheField>
    <cacheField name="ESTADO CARTERA ANTERIOR" numFmtId="0">
      <sharedItems/>
    </cacheField>
    <cacheField name="ESTADO EPS 26-06-2025" numFmtId="0">
      <sharedItems count="5">
        <s v="Factura devuelta"/>
        <s v="Factura en proceso interno"/>
        <s v="Factura pendiente en programacion de pago"/>
        <s v="Factura pendiente en programacion de pago - Glosa por contestar IPS"/>
        <s v="Glosa por contestar IPS"/>
      </sharedItems>
    </cacheField>
    <cacheField name="POR PAGAR SAP" numFmtId="165">
      <sharedItems containsSemiMixedTypes="0" containsString="0" containsNumber="1" containsInteger="1" minValue="0" maxValue="22959814"/>
    </cacheField>
    <cacheField name="DOC CONTA" numFmtId="0">
      <sharedItems containsString="0" containsBlank="1" containsNumber="1" containsInteger="1" minValue="137146402" maxValue="1222599229"/>
    </cacheField>
    <cacheField name="ESTADO BOX" numFmtId="0">
      <sharedItems/>
    </cacheField>
    <cacheField name="FECHA FACT" numFmtId="14">
      <sharedItems containsNonDate="0" containsDate="1" containsString="0" containsBlank="1" minDate="2024-01-16T00:00:00" maxDate="2025-05-30T00:00:00"/>
    </cacheField>
    <cacheField name="FECHA RAD" numFmtId="14">
      <sharedItems containsNonDate="0" containsDate="1" containsString="0" containsBlank="1" minDate="2024-07-02T00:00:00" maxDate="2025-06-07T00:00:00"/>
    </cacheField>
    <cacheField name="FECHA LIQ" numFmtId="14">
      <sharedItems containsNonDate="0" containsDate="1" containsString="0" containsBlank="1" minDate="2024-12-27T00:00:00" maxDate="2025-06-26T00:00:00"/>
    </cacheField>
    <cacheField name="FECHA DEV" numFmtId="14">
      <sharedItems containsNonDate="0" containsDate="1" containsString="0" containsBlank="1" minDate="2024-07-25T00:00:00" maxDate="2025-06-25T00:00:00"/>
    </cacheField>
    <cacheField name="DIAS" numFmtId="0">
      <sharedItems containsMixedTypes="1" containsNumber="1" containsInteger="1" minValue="-26" maxValue="309"/>
    </cacheField>
    <cacheField name="EDAD" numFmtId="0">
      <sharedItems/>
    </cacheField>
    <cacheField name="VALOR BRUTO" numFmtId="165">
      <sharedItems containsSemiMixedTypes="0" containsString="0" containsNumber="1" containsInteger="1" minValue="0" maxValue="201792278"/>
    </cacheField>
    <cacheField name="VALOR RADICAD" numFmtId="165">
      <sharedItems containsSemiMixedTypes="0" containsString="0" containsNumber="1" containsInteger="1" minValue="0" maxValue="201792278"/>
    </cacheField>
    <cacheField name="COPAGO/CM REAL" numFmtId="165">
      <sharedItems containsSemiMixedTypes="0" containsString="0" containsNumber="1" containsInteger="1" minValue="0" maxValue="337999"/>
    </cacheField>
    <cacheField name="COPAGO/CM BOX" numFmtId="165">
      <sharedItems containsSemiMixedTypes="0" containsString="0" containsNumber="1" containsInteger="1" minValue="0" maxValue="356548"/>
    </cacheField>
    <cacheField name="NOTA CREDITO" numFmtId="165">
      <sharedItems containsSemiMixedTypes="0" containsString="0" containsNumber="1" containsInteger="1" minValue="0" maxValue="0"/>
    </cacheField>
    <cacheField name="GLOSA PDTE" numFmtId="165">
      <sharedItems containsSemiMixedTypes="0" containsString="0" containsNumber="1" containsInteger="1" minValue="0" maxValue="171196307"/>
    </cacheField>
    <cacheField name="GLOSA ACEPTADA" numFmtId="165">
      <sharedItems containsSemiMixedTypes="0" containsString="0" containsNumber="1" containsInteger="1" minValue="0" maxValue="0"/>
    </cacheField>
    <cacheField name="DEVOLUCION" numFmtId="165">
      <sharedItems containsSemiMixedTypes="0" containsString="0" containsNumber="1" containsInteger="1" minValue="0" maxValue="201792278"/>
    </cacheField>
    <cacheField name="Devolucion Aceptada" numFmtId="0">
      <sharedItems containsNonDate="0" containsString="0" containsBlank="1"/>
    </cacheField>
    <cacheField name="Observacion Devolucion" numFmtId="0">
      <sharedItems containsBlank="1" longText="1"/>
    </cacheField>
    <cacheField name="Observacion glosa" numFmtId="0">
      <sharedItems containsBlank="1" longText="1"/>
    </cacheField>
    <cacheField name="USUARIO LIQ" numFmtId="0">
      <sharedItems containsBlank="1"/>
    </cacheField>
    <cacheField name="Rete Fuente" numFmtId="165">
      <sharedItems containsSemiMixedTypes="0" containsString="0" containsNumber="1" containsInteger="1" minValue="0" maxValue="0"/>
    </cacheField>
    <cacheField name="VALOR A PAGAR" numFmtId="165">
      <sharedItems containsSemiMixedTypes="0" containsString="0" containsNumber="1" containsInteger="1" minValue="0" maxValue="22959814"/>
    </cacheField>
    <cacheField name="Valor_Glosa y Devolución" numFmtId="165">
      <sharedItems containsSemiMixedTypes="0" containsString="0" containsNumber="1" containsInteger="1" minValue="0" maxValue="201792278"/>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5">
      <sharedItems containsSemiMixedTypes="0" containsString="0" containsNumber="1" containsInteger="1" minValue="0" maxValue="0"/>
    </cacheField>
    <cacheField name="FACTURA DEVUELTA" numFmtId="165">
      <sharedItems containsSemiMixedTypes="0" containsString="0" containsNumber="1" containsInteger="1" minValue="0" maxValue="201792278"/>
    </cacheField>
    <cacheField name="FACTURA NO RADICADA" numFmtId="165">
      <sharedItems containsSemiMixedTypes="0" containsString="0" containsNumber="1" containsInteger="1" minValue="0" maxValue="0"/>
    </cacheField>
    <cacheField name="VALOR ACEPTADO IPS" numFmtId="165">
      <sharedItems containsSemiMixedTypes="0" containsString="0" containsNumber="1" containsInteger="1" minValue="0" maxValue="0"/>
    </cacheField>
    <cacheField name="VALOR EXTEMPORANEO" numFmtId="165">
      <sharedItems containsSemiMixedTypes="0" containsString="0" containsNumber="1" containsInteger="1" minValue="0" maxValue="0"/>
    </cacheField>
    <cacheField name="GLOSA PDTE2" numFmtId="165">
      <sharedItems containsSemiMixedTypes="0" containsString="0" containsNumber="1" containsInteger="1" minValue="0" maxValue="171196307"/>
    </cacheField>
    <cacheField name="FACTURA EN PROGRAMACION DE PAGO" numFmtId="165">
      <sharedItems containsSemiMixedTypes="0" containsString="0" containsNumber="1" containsInteger="1" minValue="0" maxValue="22959814"/>
    </cacheField>
    <cacheField name="FACTURA EN PROCESO INTERNO" numFmtId="165">
      <sharedItems containsSemiMixedTypes="0" containsString="0" containsNumber="1" containsInteger="1" minValue="0" maxValue="12070913"/>
    </cacheField>
    <cacheField name="FACTURACION COVID-19" numFmtId="165">
      <sharedItems containsSemiMixedTypes="0" containsString="0" containsNumber="1" containsInteger="1" minValue="0" maxValue="0"/>
    </cacheField>
    <cacheField name="VALO CANCELADO SAP" numFmtId="165">
      <sharedItems containsSemiMixedTypes="0" containsString="0" containsNumber="1" containsInteger="1" minValue="0" maxValue="5665135"/>
    </cacheField>
    <cacheField name="RETENCION" numFmtId="165">
      <sharedItems containsSemiMixedTypes="0" containsString="0" containsNumber="1" containsInteger="1" minValue="0" maxValue="0"/>
    </cacheField>
    <cacheField name="DOC COMPENSACION SAP" numFmtId="0">
      <sharedItems containsString="0" containsBlank="1" containsNumber="1" containsInteger="1" minValue="4800068332" maxValue="4800068332"/>
    </cacheField>
    <cacheField name="FECHA COMPENSACION SAP" numFmtId="14">
      <sharedItems containsNonDate="0" containsDate="1" containsString="0" containsBlank="1" minDate="2025-04-15T00:00:00" maxDate="2025-04-16T00:00:00"/>
    </cacheField>
    <cacheField name="OBSE PAGO" numFmtId="0">
      <sharedItems containsBlank="1"/>
    </cacheField>
    <cacheField name="VALOR TRANFERENCIA" numFmtId="165">
      <sharedItems containsSemiMixedTypes="0" containsString="0" containsNumber="1" containsInteger="1" minValue="0" maxValue="36070749"/>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95">
  <r>
    <n v="901714987"/>
    <s v="CLINICA CALI"/>
    <m/>
    <s v="ISV1184"/>
    <s v="ISV1184"/>
    <s v="901714987_ISV1184"/>
    <x v="0"/>
    <d v="2024-01-16T00:00:00"/>
    <d v="2024-03-01T00:00:00"/>
    <n v="70544619"/>
    <n v="56950257"/>
    <s v="Factura devuelta"/>
    <x v="0"/>
    <n v="0"/>
    <m/>
    <s v="Devuelta"/>
    <d v="2024-01-16T00:00:00"/>
    <d v="2024-07-02T00:00:00"/>
    <m/>
    <d v="2024-07-25T00:00:00"/>
    <n v="309"/>
    <s v="181-360"/>
    <n v="70544619"/>
    <n v="70544619"/>
    <n v="0"/>
    <n v="0"/>
    <n v="0"/>
    <n v="0"/>
    <n v="0"/>
    <n v="70544619"/>
    <m/>
    <s v="Se sostiene devolucion de la factura, de acuerdo a la respuesta emitida por la IPS no se evidencia gestion con el area encargada para solicitud de autorizacion final para cierre del evento. No se evidencia respuesta de las objeciones realizadas por pertinencia medica: UDITORIA PERTINENTE DR DIEGO FERNANDO COLLAZOS: 1.Se realiza glosa en 39012 aplicados en  procedimiento quirurgico 1102, cantidad 2, de acuerdo a la revision de historia clinica de el mencionado procedimiento, no se encuentra soportado en la descripcion de la tecnica quirurgica, unicamente se encuentra soportados 2 de 4 facturados por lo cual se gloan los honorarios mencionados  $1.418.800 2.Se realiza glosa a 39112 aplicados en procedimiento quirurgico 1102, cantidad 2, de acuerdo a la revision de historia clinica de el mencionado procedimiento, no se encuentra soportado en la descripcion de la tecnica quirurgica, unicamente se encuentra soportados 2 de 4 facturados por lo cual se gloan los honorarios mencionados  $828.400 3.Se realiza glosa 39112 aplicados en procedimiento quirurgico 1102, cantidad 2, de acuerdo a la revision de historia clinica de el mencionado procedimiento, no se encuentra soportado en la descripcion de la tecnica quirurgica, unicamente se encuentra soportados 2 de 4 facturados por lo cual se gloan los honorarios mencionados  $387.400 4. Se realiza glosa a 39216 aplicados en procedimiento quirurgico 1102, cantidad 2, de acuerdo a la revision de historia clinica de el mencionado procedimiento, no se encuentra soportado en la descripcion de la tecnica quirurgica, unicamente se encuentra soportados 2 de 4 facturados por lo cual se gloan los honorarios mencionados  $1.295.400 5. se realiza objecion a procedimiento quirurgico 1102, cantidad 2, se considera que el procedimiento quirurgico no es facturable, el mismo constituye la via de acceso para realizar procedimientos de drenajes de hematoma, de acuerdo con decreto 2423 de 1996 articulo 69 cconstituye via de acceso la cual no es facturable $3.930.000 6. se realiza objecion de derechos  de sala (39216) en procedmimientos quirurgicos 1141 - 1144 - 1145 - 1146 - 1165 - 1351 - 1110 - 1351 -1108 - 1106 - 1351 se evidencia que el procedimiento quirurgico fue realizado por 2 vias (temporal y frontal) y 1 region anatomica (cabeza). Se considera no facturable los derechos de sala mencionado, toda vez que el articulo 49 en su paragrafo 1ro establece un porcentaje adicional para aplicacion de cirugia realizadas en multiples regiones operatorias; la ejecucion de un procedimiento quirurgico en multiples vias no justifica la facturacion de derechos de sala, para el caso especifico se trata de un procedimiento con 2 abordajes quirurgicos y  region operatoria unica. Se reconoces derechos de sala de grupo mayor. $7.125.000  "/>
    <m/>
    <m/>
    <n v="0"/>
    <n v="0"/>
    <n v="70544619"/>
    <s v="DEVOLUCION"/>
    <s v="Se sostiene devolucion de la factura, de acuerdo a la respuesta emitida por la IPS no se evidencia gestion con el area encargada para solicitud de autorizacion final para cierre del evento. No se evidencia respuesta de las objeciones realizadas por pertinencia medica: UDITORIA PERTINENTE DR DIEGO FERNANDO COLLAZOS: 1.Se realiza glosa en 39012 aplicados en procedimiento quirurgico 1102, cantidad 2, de acuerdo a la revision de historia clinica de el mencionado procedimiento, no se encuentra soportado en la descripcion de la tecnica quirurgica, unicamente se encuentra soportados 2 de 4 facturados por lo cual se gloan los honorarios mencionados $1.418.800 2.Se realiza glosa a 39112 aplicados en procedimiento quirurgico 1102, cantidad 2, de acuerdo a la revision de historia clinica de el mencionado procedimiento, no se encuentra soportado en la descripcion de la tecnica quirurgica, unicamente se encuentra soportados 2 de 4 facturados por lo cual se gloan los honorarios mencionados $828.400 3.Se realiza glosa 39112 aplicados en procedimiento quirurgico 1102, cantidad 2, de acuerdo a la revision de historia clinica de el mencionado procedimiento, no se encuentra soportado en la descripcion de la tecnica quirurgica, unicamente se encuentra soportados 2 de 4 facturados por lo cual se gloan los honorarios mencionados $387.400 4. Se realiza glosa a 39216 aplicados en procedimiento quirurgico 1102, cantidad 2, de acuerdo a la revision de historia clinica de el mencionado procedimiento, no se encuentra soportado en la descripcion de la tecnica quirurgica, unicamente se encuentra soportados 2 de 4 facturados por lo cual se gloan los honorarios mencionados $1.295.400 5. se realiza objecion a procedimiento quirurgico 1102, cantidad 2, se considera que el procedimiento quirurgico no es facturable, el mismo constituye la via de acceso para realizar procedimientos de drenajes de hematoma, de acuerdo con decreto 2423 de 1996 articulo 69 cconstituye via de acceso la cual no es facturable $3.930.000 6. se realiza objecion de derechos de sala (39216) en procedmimientos quirurgicos 1141 - 1144 - 1145 - 1146 - 1165 - 1351 - 1110 - 1351 -1108 - 1106 - 1351 se evidencia que el procedimiento quirurgico fue realizado por 2 vias (temporal y frontal) y 1 region anatomica (cabeza). Se considera no facturable los derechos de sala mencionado, toda vez que el articulo 49 en su paragrafo 1ro establece un porcentaje adicional para aplicacion de cirugia realizadas en multiples regiones operatorias; la ejecucion de un procedimiento quirurgico en multiples vias no justifica la facturacion de derechos de sala, para el caso especifico se trata de un procedimiento con 2 abordajes quirurgicos y region operatoria unica. Se reconoces derechos de sala de grupo mayor. $7.125.000"/>
    <s v="FACTURACION"/>
    <s v="Servicios hospitalarios"/>
    <s v="Hospitalario"/>
    <m/>
    <n v="0"/>
    <n v="56950257"/>
    <n v="0"/>
    <n v="0"/>
    <n v="0"/>
    <n v="0"/>
    <n v="0"/>
    <n v="0"/>
    <n v="0"/>
    <n v="0"/>
    <n v="0"/>
    <m/>
    <m/>
    <m/>
    <n v="0"/>
  </r>
  <r>
    <n v="901714987"/>
    <s v="CLINICA CALI"/>
    <m/>
    <s v="ISV3106"/>
    <s v="ISV3106"/>
    <s v="901714987_ISV3106"/>
    <x v="0"/>
    <d v="2024-02-01T00:00:00"/>
    <d v="2024-02-08T00:00:00"/>
    <n v="32312190"/>
    <n v="32312190"/>
    <s v="Factura devuelta"/>
    <x v="0"/>
    <n v="0"/>
    <m/>
    <s v="Devuelta"/>
    <d v="2024-02-01T00:00:00"/>
    <d v="2024-08-05T00:00:00"/>
    <m/>
    <d v="2024-08-26T00:00:00"/>
    <n v="277"/>
    <s v="181-360"/>
    <n v="32312190"/>
    <n v="32312190"/>
    <n v="0"/>
    <n v="0"/>
    <n v="0"/>
    <n v="0"/>
    <n v="0"/>
    <n v="32312190"/>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32312190"/>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32312190"/>
    <n v="0"/>
    <n v="0"/>
    <n v="0"/>
    <n v="0"/>
    <n v="0"/>
    <n v="0"/>
    <n v="0"/>
    <n v="0"/>
    <n v="0"/>
    <m/>
    <m/>
    <m/>
    <n v="0"/>
  </r>
  <r>
    <n v="901714987"/>
    <s v="CLINICA CALI"/>
    <m/>
    <s v="ISV5159"/>
    <s v="ISV5159"/>
    <s v="901714987_ISV5159"/>
    <x v="0"/>
    <d v="2024-02-16T00:00:00"/>
    <d v="2024-03-06T00:00:00"/>
    <n v="60246661"/>
    <n v="60246661"/>
    <s v="Factura devuelta"/>
    <x v="0"/>
    <n v="0"/>
    <m/>
    <s v="Devuelta"/>
    <d v="2024-02-16T00:00:00"/>
    <d v="2024-07-08T00:00:00"/>
    <m/>
    <d v="2024-07-25T00:00:00"/>
    <n v="309"/>
    <s v="181-360"/>
    <n v="60551244"/>
    <n v="60551244"/>
    <n v="0"/>
    <n v="0"/>
    <n v="0"/>
    <n v="0"/>
    <n v="0"/>
    <n v="60551244"/>
    <m/>
    <s v="Se sostiene devolucion de la factura, al validar no se evidencia autorizacion para los servicios facturados por favor validar con el area encargada para solicitud de autorizacion final para cierre del evento. No presenta factura dirigida al ADRES solo se evidencia detalle de cargos. &quot;LA EPS ES RESPONSABLE DE ADOPTAR LOS MECANISMOS PARA GARANTIZAR LA ADECUADA RECOPILACION Y DILIGENCIAMIENTO DE LA INFORMACION REQUERIDA Y NECESARIA PARA EL PAGO DE LAS RECLAMACIONES DEL RAMO SOAT. FACTURA SUJETA A AUDITORIA PERTINENTE Y ADMINISTRATIVA&quot; "/>
    <m/>
    <m/>
    <n v="0"/>
    <n v="0"/>
    <n v="60551244"/>
    <s v="DEVOLUCION"/>
    <s v="Se sostiene devolucion de la factura, al validar no se evidencia autorizacion para los servicios facturados por favor validar con el area encargada para solicitud de autorizacion final para cierre del evento. No presenta factura dirigida al ADRES solo se evidencia detalle de cargos. &quot;LA EPS ES RESPONSABLE DE ADOPTAR LOS MECANISMOS PARA GARANTIZAR LA ADECUADA RECOPILACION Y DILIGENCIAMIENTO DE LA INFORMACION REQUERIDA Y NECESARIA PARA EL PAGO DE LAS RECLAMACIONES DEL RAMO SOAT. FACTURA SUJETA A AUDITORIA PERTINENTE Y ADMINISTRATIVA&quot;"/>
    <s v="SOAT"/>
    <s v="Atención de urgencias"/>
    <s v="Urgencias"/>
    <m/>
    <n v="0"/>
    <n v="60246661"/>
    <n v="0"/>
    <n v="0"/>
    <n v="0"/>
    <n v="0"/>
    <n v="0"/>
    <n v="0"/>
    <n v="0"/>
    <n v="0"/>
    <n v="0"/>
    <m/>
    <m/>
    <m/>
    <n v="0"/>
  </r>
  <r>
    <n v="901714987"/>
    <s v="CLINICA CALI"/>
    <m/>
    <s v="ISV4724"/>
    <s v="ISV4724"/>
    <s v="901714987_ISV4724"/>
    <x v="0"/>
    <d v="2024-02-12T00:00:00"/>
    <d v="2024-03-06T00:00:00"/>
    <n v="113143632"/>
    <n v="113143632"/>
    <s v="Factura devuelta"/>
    <x v="0"/>
    <n v="0"/>
    <m/>
    <s v="Devuelta"/>
    <d v="2024-02-12T00:00:00"/>
    <d v="2024-07-02T00:00:00"/>
    <m/>
    <d v="2024-07-25T00:00:00"/>
    <n v="309"/>
    <s v="181-360"/>
    <n v="113143632"/>
    <n v="113143632"/>
    <n v="0"/>
    <n v="0"/>
    <n v="0"/>
    <n v="0"/>
    <n v="0"/>
    <n v="113143632"/>
    <m/>
    <s v="Se sostiene devolucion de la factura, de acuerdo a respuesta de la IPS se realiza auditoria de los soportes y se evidencian las siguientes inconsistencias: 1. No presentan factura y detalle de cargos dirigidos al ADRES SE REQUIERE PARA AUDITORIA DE LA CUENTA. 2. No presenta la factura completa dirigida a la aseguradora SEGUROS GENERALES SURAMERICANA s &quot;LA EPS ES RESPONSABLE DE ADOPTAR LOS MECANISMOS PARA GARANTIZAR LA ADECUADA RECOPILACION Y DILIGENCIAMIENTO DE LA INFORMACION REQUERIDA Y NECESARIA PARA EL PAGO DE LAS RECLAMACIONES DEL RAMO SOAT. FACTURA SUJETA A AUDITORIA PERTINENTE Y ADMINISTRATIVA&quot; "/>
    <m/>
    <m/>
    <n v="0"/>
    <n v="0"/>
    <n v="113143632"/>
    <s v="DEVOLUCION"/>
    <s v="Se sostiene devolucion de la factura, de acuerdo a respuesta de la IPS se realiza auditoria de los soportes y se evidencian las siguientes inconsistencias: 1. No presentan factura y detalle de cargos dirigidos al ADRES SE REQUIERE PARA AUDITORIA DE LA CUENTA. 2. No presenta la factura completa dirigida a la aseguradora SEGUROS GENERALES SURAMERICANA s &quot;LA EPS ES RESPONSABLE DE ADOPTAR LOS MECANISMOS PARA GARANTIZAR LA ADECUADA RECOPILACION Y DILIGENCIAMIENTO DE LA INFORMACION REQUERIDA Y NECESARIA PARA EL PAGO DE LAS RECLAMACIONES DEL RAMO SOAT. FACTURA SUJETA A AUDITORIA PERTINENTE Y ADMINISTRATIVA&quot;"/>
    <s v="SOAT"/>
    <s v="Servicios hospitalarios"/>
    <s v="Hospitalario"/>
    <m/>
    <n v="0"/>
    <n v="113143632"/>
    <n v="0"/>
    <n v="0"/>
    <n v="0"/>
    <n v="0"/>
    <n v="0"/>
    <n v="0"/>
    <n v="0"/>
    <n v="0"/>
    <n v="0"/>
    <m/>
    <m/>
    <m/>
    <n v="0"/>
  </r>
  <r>
    <n v="901714987"/>
    <s v="CLINICA CALI"/>
    <m/>
    <s v="ISV2755"/>
    <s v="ISV2755"/>
    <s v="901714987_ISV2755"/>
    <x v="0"/>
    <d v="2024-01-31T00:00:00"/>
    <d v="2024-03-06T00:00:00"/>
    <n v="21552405"/>
    <n v="21552405"/>
    <s v="Factura devuelta"/>
    <x v="0"/>
    <n v="0"/>
    <m/>
    <s v="Devuelta"/>
    <d v="2024-01-31T00:00:00"/>
    <d v="2024-08-06T00:00:00"/>
    <m/>
    <d v="2024-08-26T00:00:00"/>
    <n v="277"/>
    <s v="181-360"/>
    <n v="21552405"/>
    <n v="21552405"/>
    <n v="0"/>
    <n v="0"/>
    <n v="0"/>
    <n v="0"/>
    <n v="0"/>
    <n v="21552405"/>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21552405"/>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21552405"/>
    <n v="0"/>
    <n v="0"/>
    <n v="0"/>
    <n v="0"/>
    <n v="0"/>
    <n v="0"/>
    <n v="0"/>
    <n v="0"/>
    <n v="0"/>
    <m/>
    <m/>
    <m/>
    <n v="0"/>
  </r>
  <r>
    <n v="901714987"/>
    <s v="CLINICA CALI"/>
    <m/>
    <s v="ISV4996"/>
    <s v="ISV4996"/>
    <s v="901714987_ISV4996"/>
    <x v="0"/>
    <d v="2024-02-14T00:00:00"/>
    <d v="2024-03-12T00:00:00"/>
    <n v="36148809"/>
    <n v="36148809"/>
    <s v="Factura devuelta"/>
    <x v="0"/>
    <n v="0"/>
    <m/>
    <s v="Devuelta"/>
    <d v="2024-02-14T00:00:00"/>
    <d v="2024-07-02T00:00:00"/>
    <m/>
    <d v="2024-07-26T00:00:00"/>
    <n v="308"/>
    <s v="181-360"/>
    <n v="36148809"/>
    <n v="36148809"/>
    <n v="0"/>
    <n v="0"/>
    <n v="0"/>
    <n v="0"/>
    <n v="0"/>
    <n v="36148809"/>
    <m/>
    <s v="Se sostiene devolucion de la factura, no cuenta con autorizacion para los servicios facturados, por favor validar con el area encargada para solicitud de autorizacion final para cierre del evento. FACTURA SUJETA A AUDITORIA INTEGRAL. "/>
    <m/>
    <m/>
    <n v="0"/>
    <n v="0"/>
    <n v="36148809"/>
    <s v="DEVOLUCION"/>
    <s v="Se sostiene devolucion de la factura, no cuenta con autorizacion para los servicios facturados, por favor validar con el area encargada para solicitud de autorizacion final para cierre del evento. FACTURA SUJETA A AUDITORIA INTEGRAL."/>
    <s v="AUTORIZACION"/>
    <s v="Servicios hospitalarios"/>
    <s v="Hospitalario"/>
    <m/>
    <n v="0"/>
    <n v="36148809"/>
    <n v="0"/>
    <n v="0"/>
    <n v="0"/>
    <n v="0"/>
    <n v="0"/>
    <n v="0"/>
    <n v="0"/>
    <n v="0"/>
    <n v="0"/>
    <m/>
    <m/>
    <m/>
    <n v="0"/>
  </r>
  <r>
    <n v="901714987"/>
    <s v="CLINICA CALI"/>
    <m/>
    <s v="ISV4854"/>
    <s v="ISV4854"/>
    <s v="901714987_ISV4854"/>
    <x v="0"/>
    <d v="2024-02-13T00:00:00"/>
    <d v="2024-02-15T00:00:00"/>
    <n v="105426346"/>
    <n v="105426346"/>
    <s v="Factura devuelta"/>
    <x v="0"/>
    <n v="0"/>
    <m/>
    <s v="Devuelta"/>
    <d v="2024-02-13T00:00:00"/>
    <d v="2024-07-03T00:00:00"/>
    <m/>
    <d v="2024-07-25T00:00:00"/>
    <n v="309"/>
    <s v="181-360"/>
    <n v="105426346"/>
    <n v="105426346"/>
    <n v="0"/>
    <n v="0"/>
    <n v="0"/>
    <n v="0"/>
    <n v="0"/>
    <n v="105426346"/>
    <m/>
    <s v="Se sostiene devolucion de la factura, no cuenta con autorizacion para los servicios facturados por favor validar con el area encargada para solicitar autorizacion final del evento. FACTURA SUJETA A AUDITORIA INTEGRAL."/>
    <m/>
    <m/>
    <n v="0"/>
    <n v="0"/>
    <n v="105426346"/>
    <s v="DEVOLUCION"/>
    <s v="Se sostiene devolucion de la factura, no cuenta con autorizacion para los servicios facturados por favor validar con el area encargada para solicitar autorizacion final del evento. FACTURA SUJETA A AUDITORIA INTEGRAL."/>
    <s v="AUTORIZACION"/>
    <s v="Servicios hospitalarios"/>
    <s v="Hospitalario"/>
    <m/>
    <n v="0"/>
    <n v="105426346"/>
    <n v="0"/>
    <n v="0"/>
    <n v="0"/>
    <n v="0"/>
    <n v="0"/>
    <n v="0"/>
    <n v="0"/>
    <n v="0"/>
    <n v="0"/>
    <m/>
    <m/>
    <m/>
    <n v="0"/>
  </r>
  <r>
    <n v="901714987"/>
    <s v="CLINICA CALI"/>
    <m/>
    <s v="ISV6937"/>
    <s v="ISV6937"/>
    <s v="901714987_ISV6937"/>
    <x v="0"/>
    <d v="2024-03-01T00:00:00"/>
    <d v="2024-03-07T00:00:00"/>
    <n v="113223659"/>
    <n v="113223659"/>
    <s v="Factura devuelta"/>
    <x v="0"/>
    <n v="0"/>
    <m/>
    <s v="Devuelta"/>
    <d v="2024-03-01T00:00:00"/>
    <d v="2024-07-02T00:00:00"/>
    <m/>
    <d v="2024-07-25T00:00:00"/>
    <n v="309"/>
    <s v="181-360"/>
    <n v="113223659"/>
    <n v="113223659"/>
    <n v="0"/>
    <n v="0"/>
    <n v="0"/>
    <n v="0"/>
    <n v="0"/>
    <n v="113223659"/>
    <m/>
    <s v="Se sostiene devolucino de la factura, de acuerdo a la respuesta emitida por la IPS se validan soportes radicados donde no se evidencian los siguiente: 1. No se evidencia soporte informe patronal de accidente de transito se requiere para auditoria de la cuenta. 2. La carta de certificacion tope soat emitida por la IPS no indica la fecha de agotamiento se debe corregir. Se necesitan soportes para auditoria integral de la cuenta. &quot;LA EPS ES RESPONSABLE DE ADOPTAR LOS MECANISMOS PARA GARANTIZAR LA ADECUADA RECOPILACION Y DILIGENCIAMIENTO DE LA INFORMACION REQUERIDA Y NECESARIA PARA EL PAGO DE LAS RECLAMACIONES DEL RAMO SOAT.  "/>
    <m/>
    <m/>
    <n v="0"/>
    <n v="0"/>
    <n v="113223659"/>
    <s v="DEVOLUCION"/>
    <s v="Se sostiene devolucino de la factura, de acuerdo a la respuesta emitida por la IPS se validan soportes radicados donde no se evidencian los siguiente: 1. No se evidencia soporte informe patronal de accidente de transito se requiere para auditoria de la cuenta. 2. La carta de certificacion tope soat emitida por la IPS no indica la fecha de agotamiento se debe corregir. Se necesitan soportes para auditoria integral de la cuenta. &quot;LA EPS ES RESPONSABLE DE ADOPTAR LOS MECANISMOS PARA GARANTIZAR LA ADECUADA RECOPILACION Y DILIGENCIAMIENTO DE LA INFORMACION REQUERIDA Y NECESARIA PARA EL PAGO DE LAS RECLAMACIONES DEL RAMO SOAT."/>
    <s v="SOAT"/>
    <s v="Servicios hospitalarios"/>
    <s v="Hospitalario"/>
    <m/>
    <n v="0"/>
    <n v="113223659"/>
    <n v="0"/>
    <n v="0"/>
    <n v="0"/>
    <n v="0"/>
    <n v="0"/>
    <n v="0"/>
    <n v="0"/>
    <n v="0"/>
    <n v="0"/>
    <m/>
    <m/>
    <m/>
    <n v="0"/>
  </r>
  <r>
    <n v="901714987"/>
    <s v="CLINICA CALI"/>
    <m/>
    <s v="ISV9292"/>
    <s v="ISV9292"/>
    <s v="901714987_ISV9292"/>
    <x v="0"/>
    <d v="2024-03-22T00:00:00"/>
    <d v="2024-04-02T00:00:00"/>
    <n v="92944509"/>
    <n v="92944509"/>
    <s v="Factura devuelta"/>
    <x v="0"/>
    <n v="0"/>
    <m/>
    <s v="Devuelta"/>
    <d v="2024-03-22T00:00:00"/>
    <d v="2024-07-02T00:00:00"/>
    <m/>
    <d v="2024-07-25T00:00:00"/>
    <n v="309"/>
    <s v="181-360"/>
    <n v="92944509"/>
    <n v="92944509"/>
    <n v="0"/>
    <n v="0"/>
    <n v="0"/>
    <n v="0"/>
    <n v="0"/>
    <n v="92944509"/>
    <m/>
    <s v="Se sostiene devolucion de la factura, al validar informacion se evidencian las siguientes inconsistencias: 1. no cuenta con autorizacion para los servicios facturados, por favor validar con el area encargada. 2. No se evidencia soportes de factura de venta  dirigida al  ADRES, solo adjuta soporte detalle de cargos (20.640.356) se requiere para auditoria de la cuenta. 3.SE OBJETA 38132, CANTIDAD 35, POR MAYOR VALOR COBRADO, 38132 VALOR MANUAL TARIFARIO SOAT 478000, FACTURADO POR 532000, SE OBJETA  $1.890.000 4. SE OBJETA 25120, ARTERIOGRAFIA NO FACTURABLE, VIA DE ACCESO DE EMBOLIZACION REALIZADA EN MISMO ACTO QUIRURGICO  $824.600 5. SE OBJETA 13760 DE PROCEDIMIENTO EJECUTADO 09-02-2024. PROCEDIMIENTO NO FACTURABLE, INHERENTE A 13170. ADICIONALMENTE NO SOPORTADO DE ACUERDO CON HALLAZGOS PACIENTE SIN MENCION DE LUXACION EN HALLAZGOS, EN DESCRIPCION TECNICA QUIRURGICA NO SE MENCIONA CORRECION DE LUXACION  $3.005.600 6. SE OBJETA 13300 PROCEDIMIENTO EJECUTADO EL DIA 08-03-2024, NO JUSTIFICADO, SE REALIZO REVISION DE DESCRIPCION DE TECNICA QUIRURGICA, NO CONMINUCION, ADICIONALMENTE EN IMÁGENES PRE QUIRURGICAS UNICAMENTE SE MENCIONA DIASTASIS, NO JUSTIFICADA FACTURACION COMO PROCEDIMIENTO ADICIONAL $399.400 7.SE OBJETA 16205, NO FACTURABLE, INHERENTE A 16305 $1.288.300 8. SE OBJETA DERECHOS DE SAL DE  PROCEDIMIENTOS 16402, 16360, 16362,16507, 16553, 16401, 16206 EJECUTADOS EL DIA 15-03-2024. DERECHOS DE SALA NO FACTURABLES, PROCEDIMIENTO CON MULTIPLES VIAS DE ACCESO, REGION OPERATORIA UNICA, DECRETO 2423 DE 1996 ARTICULO 49 PARAGRAFO 2DO NO HACE REFERENCIA A AVIAS DE ACCESO SI A REGION OPERATORIA.  $ 3.496.000 9. SE OBJETA DERECHOS DE MATERIALES  DE  PROCEDIMIENTOS 16402, 16360, 16362,16507, 16553, 16401, 16206 EJECUTADOS EL DIA 15-03-2024. DERECHOS DE MATERIALES NO FACTURABLES, PROCEDIMIENTO CON MULTIPLES VIAS DE ACCESO, REGION OPERATORIA UNICA, DECRETO 2423 DE 1996 ARTICULO 55 PARAGRAFO 4TO NO HACE REFERENCIA A AVIAS DE ACCESO SI A REGION OPERATORIA.  $2.873.500 10. SE OBJETA 38825, CANTIDAD 1, EL DIA 10-02-2024, PACIENTE SIN CRITERIOS DE ESTANCIA EN UNIDAD DE CUIDADO INTERMEDIO, SE RECONOCE ESTANCIA EN BIPERSONAL Y SE GLOSA LA DIFERENCIA $625.400 11. SE OBJETA 38132, CANTIDAD CANTIDAD 31, POR LOS DIAS 13-14-15-16-17-18-19-20-21-22-23-24-25-26-27-28-29 DE FEBRERO DE 2024 Y 1-2-3-4-5-6-7-8-9-10-11-12-13-14 DE MARZO DE 2024, SE EVIDENCIA FALLO EN OPORTUNIDAD DE EJECUCION DE PROCEDIMIENTO QUIRURGICO DE CIRUGIA ORAL Y MAXILOFACIAL  DEFINIDA DESDE EL DIA 12-02-2024, TODAS LAS EVOLUCIONES EVIDENCIAN A LA &quot;ESPERA DE PROGRAMACION&quot; ,&quot; A LA ESPERA DE AUTORIZACION&quot;, &quot;YA AUTORIZADO A A LA ESPERA DE PROGRAMACION &quot;. LA INOPORTUNIDAD EN PROCEDIMIENTO PROLONGO LA ESTANCIA POR LO CUAL NO SE RECONOCE, FINALMENTE REALIZAN PROCEDIMIENTO EL DAI 15, CON EGRESO HOSPITALARIO EL 17 SE PUEDE EVIDENCIAR UNICA SITUACION CLINICA PENDIENTE CIRUGIA CON INOPORTUNIDAD. $16.492.000 12. SE OBJETA 39149, CANTIDAD CANTIDAD 31, POR LOS DIAS 13-14-15-16-17-18-19-20-21-22-23-24-25-26-27-28-29 DE FEBRERO DE 2024 Y 1-2-3-4-5-6-7-8-9-10-11-12-13-14 DE MARZO DE 2024, SE EVIDENCIA FALLO EN OPORTUNIDAD DE EJECUCION DE PROCEDIMIENTO QUIRURGICO DE CIRUGIA ORAL Y MAXILOFACIAL  DEFINIDA DESDE EL DIA 12-02-2024, TODAS LAS EVOLUCIONES EVIDENCIAN A LA &quot;ESPERA DE PROGRAMACION&quot; ,&quot; A LA ESPERA DE AUTORIZACION&quot;, &quot;YA AUTORIZADO A A LA ESPERA DE PROGRAMACION &quot;. LA INOPORTUNIDAD EN PROCEDIMIENTO PROLONGO LA ESTANCIA POR LO CUAL NO SE RECONOCE, FINALMENTE REALIZAN PROCEDIMIENTO EL DAI 15, CON EGRESO HOSPITALARIO EL 17 SE PUEDE EVIDENCIAR UNICA SITUACION CLINICA PENDIENTE CIRUGIA CON INOPORTUNIDAD. $2.566.800 13. SE OBJETA 31111, SE CONSIDERA INJUSTIFICADO, PREVIAMENTE TENIA ESTUDIO EN EL CUAL DEFINIO UROLOGO SIN REQUERIMIENTO DE INTERVENCION INTRAHOSPITALARIA, SEGUNDO ESTUDIO NO PERTINENTE NI JUSTIFICADO  $226.300_x0009__x0009__x0009__x0009__x0009__x0009__x0009_0,00_x0009__x0009_Servicios hospitalarios_x0009_Covid_x0009_Demanda_x0009__x0009__x0009_Primer Ingreso_x0009_1_x000d__x000a_800030924_FE409702_x0009_800030924_x0009_HOSPITAL LA BUENA ESPERANZA ESE_x0009_FE409702_x0009_Finalizada_x0009_2025-04-01_x0009_2025-05-20_x0009_2025-05-27_x0009__x0009_80692,00_x0009_80692,00_x0009_0,00_x0009_0,00_x0009_0,00_x0009_0,00_x0009_0,00_x0009_0,00_x0009_80692,00_x0009__x0009__x0009__x0009__x0009__x0009__x0009__x0009__x0009__x0009_0,00_x0009_1_x0009_Atención de urgencias_x0009_Pago por evento_x0009_Demanda_x0009_44B200427_x0009_ProcesoMasivo_x0009_Primer Ingreso_x0009_1_x000d__x000a_801000713_RM113843_x0009_801000713_x0009_ONCOLOGOS DEL OCCIDENTE S.A.S._x0009_RM113843_x0009_Finalizada_x0009_2025-01-26_x0009_2025-02-03_x0009_2025-02-04_x0009__x0009_56533,00_x0009_56533,00_x0009_0,00_x0009_0,00_x0009_0,00_x0009_0,00_x0009_0,00_x0009_0,00_x0009_56533,00_x0009__x0009__x0009__x0009__x0009__x0009__x0009__x0009__x0009__x0009_0,00_x0009_1_x0009_Servicios ambulatorios_x0009_Pago por evento_x0009_Demanda_x0009_COT-2023-75_x0009_Julio Alberto Montoya Pulgar_x0009_Primer Ingreso_x0009_1_x000d__x000a_801000713_RM130398_x0009_801000713_x0009_ONCOLOGOS DEL OCCIDENTE S.A.S._x0009_RM130398_x0009_Finalizada_x0009_2025-05-14_x0009_2025-06-03_x0009_2025-06-25_x0009__x0009_18859000,00_x0009_18859000,00_x0009_0,00_x0009_0,00_x0009_0,00_x0009_0,00_x0009_0,00_x0009_0,00_x0009_18859000,00_x0009__x0009__x0009__x0009__x0009__x0009__x0009__x0009__x0009__x0009_377180,00_x0009_1_x0009_Consultas ambulatorias_x0009_Pago por evento_x0009_Demanda_x0009_CNT-2023-48_x0009_Carolina Mosquera Triviño_x0009_Primer Ingreso_x0009_1_x000d__x000a_805017681_CAE41254_x0009_805017681_x0009_GAMANUCLEAR LTDA_x0009_CAE41254_x0009_Finalizada_x0009_2024-09-26_x0009_2024-10-01_x0009_2024-10-18_x0009__x0009_805757,00_x0009_805757,00_x0009_0,00_x0009_0,00_x0009_0,00_x0009_0,00_x0009_0,00_x0009_0,00_x0009_805757,00_x0009__x0009__x0009__x0009__x0009__x0009__x0009__x0009__x0009__x0009_16115,00_x0009_1_x0009_Exámenes de laboratorio, imágenes y otras ayudas diagnósticas ambulatorias_x0009_Pago por evento_x0009_Demanda_x0009_44B200157_x0009_Procesos Servidor_x0009_Primer Ingreso_x0009_1_x000d__x000a_805017681_CAE47349_x0009_805017681_x0009_GAMANUCLEAR LTDA_x0009_CAE47349_x0009_Finalizada_x0009_2025-02-21_x0009_2025-03-11_x0009_2025-03-28_x0009__x0009_232415,00_x0009_232415,00_x0009_0,00_x0009_0,00_x0009_0,00_x0009_0,00_x0009_0,00_x0009_0,00_x0009_232415,00_x0009__x0009__x0009__x0009__x0009__x0009__x0009__x0009__x0009__x0009_4648,00_x0009_1_x0009_Exámenes de laboratorio, imágenes y otras ayudas diagnósticas ambulatorias_x0009_Pago por evento_x0009_Demanda_x0009_44B200157_x0009_ProcesoMasivo_x0009_Primer Ingreso_x0009_1_x000d__x000a_805017681_PAE29423_x0009_805017681_x0009_GAMANUCLEAR LTDA_x0009_PAE29423_x0009_Finalizada_x0009_2024-11-15_x0009_2024-12-05_x0009_2024-12-13_x0009__x0009_246108,00_x0009_246108,00_x0009_0,00_x0009_0,00_x0009_28302,00_x0009_28302,00_x0009_0,00_x0009_0,00_x0009_217806,00_x0009__x0009__x0009__x0009__x0009__x0009__x0009__x0009__x0009__x0009_4922,00_x0009_1_x0009_Exámenes de laboratorio, imágenes y otras ayudas diagnósticas ambulatorias_x0009_Pago por evento_x0009_Demanda_x0009_44B200157_x0009_Procesos Servidor_x0009_Primer Ingreso_x0009_1_x000d__x000a_901714987_ISV61573_x0009_901714987_x0009_INVERSIONES EN SALUD DEL VALLE SAS_x0009_ISV61573_x0009_Devuelta_x0009_2024-12-31_x0009_2025-02-05_x0009__x0009_2025-02-11_x0009_66800,00_x0009_66800,00_x0009_66800,00_x0009_0,00_x0009_0,00_x0009_0,00_x0009_0,00_x0009_0,00_x0009_0,00_x0009__x0009__x0009_se procede a sostener devolucion ya que no presenta autorizacion para la prestacion de los servicios. segun soportes la solicitud fue realizada despues del tiempo reglamentario . favor comunicarse con el area encargada autorizacionescap@epsdelagente.com.co PACIENTE: CINDY JOHANA TORRES COLORADO IDENTIFICACION: CC 1130617905_x0009__x0009_DEVOLUCION_x0009_se procede a sostener devolucion ya que no presenta autorizacion para la prestacion de los servicios. segun soportes la solicitud fue realizada despues del tiempo reglamentario . favor comunicarse con el area encargada autorizacionescap@epsdelagente.com.co PACIENTE: CINDY JOHANA TORRES COLORADO IDENTIFICACION: CC 1130617905_x0009_AUTORIZACION_x0009_66800_x0009_Hospitalario_x0009_0,00_x0009__x0009_Servicios hospitalarios_x0009_Pago por evento_x0009_Demanda_x0009__x0009__x0009_Primer Ingreso_x0009_1_x000d__x000a_800030924_FE414053_x0009_800030924_x0009_HOSPITAL LA BUENA ESPERANZA ESE_x0009_FE414053_x0009_Devuelta_x0009_2025-04-15_x0009_2025-05-06_x0009__x0009_2025-05-20_x0009_6000,00_x0009_6000,00_x0009_6000,00_x0009_0,00_x0009_0,00_x0009_0,00_x0009_0,00_x0009_0,00_x0009_0,00_x0009__x0009__x0009_SE REALIZA DEVOLUCION YA QUE  SEGUN RESOLUCION 2275 DEL 2023  ESTA CLASIFICADO POR FECHAS DE INICIO  NUEVO ALINEAMIENTO APARTIR DE 1 DE ABRIL DEL 2024 , TODAS LAS ATENCIONES REFIERE UNA FECHA MAYOR A LA FECHA MENCIONADA FAVOR VALIDAR Y LA FACTURA TODOS LOS SERVICIOS SON SUJETOS DE AUDITORIA INTEGRAL _x0009__x0009_DEVOLUCION_x0009_SE REALIZA DEVOLUCION YA QUE SEGUN RESOLUCION 2275 DEL 2023 ESTA CLASIFICADO POR FECHAS DE INICIO NUEVO ALINEAMIENTO APARTIR DE 1 DE ABRIL DEL 2024 , TODAS LAS ATENCIONES REFIERE UNA FECHA MAYOR A LA FECHA MENCIONADA FAVOR VALIDAR Y LA FACTURA TODOS LOS SERVICIOS SON SUJETOS DE AUDITORIA INTEGRAL_x0009_FACTURACION_x0009_6000_x0009_Ambulatorio_x0009_0,00_x0009__x0009_Servicios ambulatorios_x0009_Pago por evento_x0009_Demanda_x0009__x0009__x0009_Primer Ingreso_x0009_1_x000d__x000a_800030924_FE416388_x0009_800030924_x0009_HOSPITAL LA BUENA ESPERANZA ESE_x0009_FE416388_x0009_Finalizada_x0009_2025-04-24_x0009_2025-05-30_x0009_2025-06-11_x0009__x0009_94178,00_x0009_94178,00_x0009_0,00_x0009_0,00_x0009_0,00_x0009_0,00_x0009_0,00_x0009_0,00_x0009_94178,00_x0009__x0009__x0009__x0009__x0009__x0009__x0009__x0009__x0009__x0009_0,00_x0009_1_x0009_Atención de urgencias_x0009_Pago por evento_x0009_Demanda_x0009_44B200427_x0009_ProcesoMasivo_x0009_Primer Ingreso_x0009_1_x000d__x000a_805017681_CAE40573_x0009_805017681_x0009_GAMANUCLEAR LTDA_x0009_CAE40573_x0009_Finalizada_x0009_2024-09-10_x0009_2024-10-01_x0009_2024-10-18_x0009__x0009_232415,00_x0009_232415,00_x0009_0,00_x0009_0,00_x0009_0,00_x0009_0,00_x0009_0,00_x0009_0,00_x0009_232415,00_x0009__x0009__x0009__x0009__x0009__x0009__x0009__x0009__x0009__x0009_4648,00_x0009_1_x0009_Exámenes de laboratorio, imágenes y otras ayudas diagnósticas ambulatorias_x0009_Pago por evento_x0009_Demanda_x0009_44B200157_x0009_Procesos Servidor_x0009_Primer Ingreso_x0009_1_x000d__x000a_805017681_CAE43855_x0009_805017681_x0009_GAMANUCLEAR LTDA_x0009_CAE43855_x0009_Finalizada_x0009_2024-12-04_x0009_2024-12-13_x0009_2024-12-24_x0009__x0009_266209,00_x0009_266209,00_x0009_0,00_x0009_0,00_x0009_0,00_x0009_0,00_x0009_0,00_x0009_0,00_x0009_266209,00_x0009__x0009__x0009__x0009__x0009__x0009__x0009__x0009__x0009__x0009_5324,00_x0009_1_x0009_Exámenes de laboratorio, imágenes y otras ayudas diagnósticas ambulatorias_x0009_Pago por evento_x0009_Demanda_x0009_44B200157_x0009_Procesos Servidor_x0009_Primer Ingreso_x0009_1_x000d__x000a_900242742_FS357874_x0009_900242742_x0009_FABILU S.A.S_x0009_FS357874_x0009_Devuelta_x0009_2024-11-23_x0009_2025-02-03_x0009__x0009_2025-02-07_x0009_95400,00_x0009_95400,00_x0009_95400,00_x0009_0,00_x0009_0,00_x0009_0,00_x0009_0,00_x0009_0,00_x0009_0,00_x0009__x0009__x0009_Se procede a sostener devolución ya que no cuenta con autorización los servicios reportados  paciente: erika lizeth fernandez quinayas identificacion: cc 1005966373, favor comunicarse con el área encargada, solicitarla a la cap, correo electrónico: autorizacionescap@epsdelagente.com.co. una vez subsanada la devolución , la factura queda sujeta a auditoría integral_x0009__x0009_DEVOLUCION_x0009_Se procede a sostener devolución ya que no cuenta con autorización los servicios reportados paciente: erika lizeth fernandez quinayas identificacion: cc 1005966373, favor comunicarse con el área encargada, solicitarla a la cap, correo electrónico: autorizacionescap@epsdelagente.com.co. una vez subsanada la devolución , la factura queda sujeta a auditoría integral_x0009_AUTORIZACION_x0009_95400_x0009_Urgencias_x0009_0,00_x0009__x0009_Urgencias_x0009_Pago por evento_x0009_Demanda_x0009__x0009__x0009_Primer Ingreso_x0009_1_x000d__x000a_805017681_CAE44138_x0009_805017681_x0009_GAMANUCLEAR LTDA_x0009_CAE44138_x0009_Finalizada_x0009_2024-12-06_x0009_2024-12-13_x0009_2024-12-24_x0009__x0009_805757,00_x0009_805757,00_x0009_0,00_x0009_0,00_x0009_0,00_x0009_0,00_x0009_0,00_x0009_0,00_x0009_805757,00_x0009__x0009__x0009__x0009__x0009__x0009__x0009__x0009__x0009__x0009_16115,00_x0009_1_x0009_Exámenes de laboratorio, imágenes y otras ayudas diagnósticas ambulatorias_x0009_Pago por evento_x0009_Demanda_x0009_44B200157_x0009_Procesos Servidor_x0009_Primer Ingreso_x0009_1_x000d__x000a_800030924_FE407427_x0009_800030924_x0009_HOSPITAL LA BUENA ESPERANZA ESE_x0009_FE407427_x0009_Finalizada_x0009_2025-03-22_x0009_2025-04-15_x0009_2025-04-25_x0009__x0009_121370,00_x0009_121370,00_x0009_0,00_x0009_0,00_x0009_0,00_x0009_0,00_x0009_0,00_x0009_0,00_x0009_121370,00_x0009__x0009__x0009__x0009__x0009__x0009__x0009__x0009__x0009__x0009_0,00_x0009_1_x0009_Atención de urgencias_x0009_Pago por evento_x0009_Demanda_x0009_44B200427_x0009_ProcesoMasivo_x0009_Primer Ingreso_x0009_1_x000d__x000a_800030924_FE407569_x0009_800030924_x0009_HOSPITAL LA BUENA ESPERANZA ESE_x0009_FE407569_x0009_Finalizada_x0009_2025-03-23_x0009_2025-04-15_x0009_2025-04-25_x0009__x0009_106300,00_x0009_106300,00_x0009_0,00_x0009_0,00_x0009_0,00_x0009_0,00_x0009_0,00_x0009_0,00_x0009_106300,00_x0009__x0009__x0009__x0009__x0009__x0009__x0009__x0009__x0009__x0009_0,00_x0009_1_x0009_Atención de urgencias_x0009_Pago por evento_x0009_Demanda_x0009_44B200427_x0009_ProcesoMasivo_x0009_Primer Ingreso_x0009_1_x000d__x000a_800030924_FE410880_x0009_800030924_x0009_HOSPITAL LA BUENA ESPERANZA ESE_x0009_FE410880_x0009_Finalizada_x0009_2025-04-04_x0009_2025-05-20_x0009_2025-05-27_x0009__x0009_134400,00_x0009_134400,00_x0009_0,00_x0009_0,00_x0009_0,00_x0009_0,00_x0009_0,00_x0009_0,00_x0009_134400,00_x0009__x0009__x0009__x0009__x0009__x0009__x0009__x0009__x0009__x0009_0,00_x0009_1_x0009_Atención de urgencias_x0009_Pago por evento_x0009_Demanda_x0009_44B200427_x0009_ProcesoMasivo_x0009_Primer Ingreso_x0009_1_x000d__x000a_800030924_FE413342_x0009_800030924_x0009_HOSPITAL LA BUENA ESPERANZA ESE_x0009_FE413342_x0009_Finalizada_x0009_2025-05-15_x0009_2025-05-20_x0009_2025-05-27_x0009__x0009_73450,00_x0009_73450,00_x0009_0,00_x0009_0,00_x0009_0,00_x0009_0,00_x0009_0,00_x0009_0,00_x0009_73450,00_x0009__x0009__x0009__x0009__x0009__x0009__x0009__x0009__x0009__x0009_0,00_x0009_1_x0009_Atención de urgencias_x0009_Pago por evento_x0009_Demanda_x0009_44B200427_x0009_ProcesoMasivo_x0009_Primer Ingreso_x0009_1_x000d__x000a_800030924_FE421257_x0009_800030924_x0009_HOSPITAL LA BUENA ESPERANZA ESE_x0009_FE421257_x0009_Para Cargar RIPS_x0009_2025-05-13_x0009__x0009__x0009__x0009_122950,00_x0009_122950,00_x0009_0,00_x0009_0,00_x0009_0,00_x0009_0,00_x0009_0,00_x0009_0,00_x0009_0,00_x0009__x0009__x0009__x0009__x0009__x0009__x0009__x0009__x0009__x0009_0,00_x0009__x0009__x0009__x0009__x0009__x0009__x0009_Primer Ingreso_x0009_1_x000d__x000a_800030924_FE404115_x0009_800030924_x0009_HOSPITAL LA BUENA ESPERANZA ESE_x0009_FE404115_x0009_Finalizada_x0009_2025-03-11_x0009_2025-04-11_x0009_2025-04-24_x0009__x0009_24000,00_x0009_24000,00_x0009_0,00_x0009_0,00_x0009_0,00_x0009_0,00_x0009_0,00_x0009_0,00_x0009_24000,00_x0009__x0009__x0009__x0009__x0009__x0009__x0009__x0009__x0009__x0009_0,00_x0009_1_x0009_Servicios ambulatorios_x0009_Pago por evento_x0009_Demanda_x0009_44B200427_x0009_ProcesoMasivo_x0009_Primer Ingreso_x0009_1_x000d__x000a_805017681_CAE46290_x0009_805017681_x0009_GAMANUCLEAR LTDA_x0009_CAE46290_x0009_Finalizada_x0009_2025-01-27_x0009_2025-02-07_x0009_2025-02-20_x0009__x0009_323134,00_x0009_323134,00_x0009_0,00_x0009_0,00_x0009_37200,00_x0009_37200,00_x0009_0,00_x0009_0,00_x0009_285934,00_x0009__x0009__x0009__x0009__x0009__x0009__x0009__x0009__x0009__x0009_6463,00_x0009_1_x0009_Exámenes de laboratorio, imágenes y otras ayudas diagnósticas ambulatorias_x0009_Pago por evento_x0009_Demanda_x0009_44B200157_x0009_Ana Milena Lozano Rivera_x0009_Primer Ingreso_x0009_1_x000d__x000a_900951033_CCR311937_x0009_900951033_x0009_FABISALUD IPS SAS_x0009_CCR311937_x0009_Devuelta_x0009_2023-11-10_x0009_2024-08-14_x0009__x0009_2024-08-26_x0009_19415070,00_x0009_19415070,00_x0009_19415070,00_x0009_0,00_x0009_0,00_x0009_0,00_x0009_0,00_x0009_0,00_x0009_0,00_x0009__x0009__x0009_Se sostiene devolucion de la factura, no cuenta con autorizacion para los servicios facturados por favor validar con el area encargada para solicitud de autorizacion final para cierre del evento. Una vez subsanada la devolucion la factura queda sujeta  a auditoria integral.&quot; "/>
    <m/>
    <m/>
    <n v="0"/>
    <n v="0"/>
    <n v="1941507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92944509"/>
    <n v="0"/>
    <n v="0"/>
    <n v="0"/>
    <n v="0"/>
    <n v="0"/>
    <n v="0"/>
    <n v="0"/>
    <n v="0"/>
    <n v="0"/>
    <m/>
    <m/>
    <m/>
    <n v="0"/>
  </r>
  <r>
    <n v="901714987"/>
    <s v="CLINICA CALI"/>
    <m/>
    <s v="ISV9306"/>
    <s v="ISV9306"/>
    <s v="901714987_ISV9306"/>
    <x v="0"/>
    <d v="2024-03-22T00:00:00"/>
    <d v="2024-04-02T00:00:00"/>
    <n v="60513354"/>
    <n v="60513354"/>
    <s v="Factura devuelta"/>
    <x v="0"/>
    <n v="0"/>
    <m/>
    <s v="Devuelta"/>
    <d v="2024-03-22T00:00:00"/>
    <d v="2024-08-05T00:00:00"/>
    <m/>
    <d v="2024-08-26T00:00:00"/>
    <n v="277"/>
    <s v="181-360"/>
    <n v="60513354"/>
    <n v="60513354"/>
    <n v="0"/>
    <n v="0"/>
    <n v="0"/>
    <n v="0"/>
    <n v="0"/>
    <n v="60513354"/>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60513354"/>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60513354"/>
    <n v="0"/>
    <n v="0"/>
    <n v="0"/>
    <n v="0"/>
    <n v="0"/>
    <n v="0"/>
    <n v="0"/>
    <n v="0"/>
    <n v="0"/>
    <m/>
    <m/>
    <m/>
    <n v="0"/>
  </r>
  <r>
    <n v="901714987"/>
    <s v="CLINICA CALI"/>
    <m/>
    <s v="ISV5677"/>
    <s v="ISV5677"/>
    <s v="901714987_ISV5677"/>
    <x v="0"/>
    <d v="2024-02-20T00:00:00"/>
    <d v="2024-03-06T00:00:00"/>
    <n v="53539545"/>
    <n v="53539545"/>
    <s v="Factura devuelta"/>
    <x v="0"/>
    <n v="0"/>
    <m/>
    <s v="Devuelta"/>
    <d v="2024-02-20T00:00:00"/>
    <d v="2024-07-02T00:00:00"/>
    <m/>
    <d v="2024-07-25T00:00:00"/>
    <n v="309"/>
    <s v="181-360"/>
    <n v="53539545"/>
    <n v="53539545"/>
    <n v="0"/>
    <n v="0"/>
    <n v="0"/>
    <n v="0"/>
    <n v="0"/>
    <n v="53539545"/>
    <m/>
    <s v="SE SOSTIENE DEVOLUCION DE LA FACTURA, NO CUENTA CON AUTORIZACION PARA LOS SERVICIOS FACTURADOS POR FAVOR VALIDAR CON EL AREA ENCARGADA. NO APORTAN HISTORIA CLINICA COMPLETA, NO APORTAN NOTA OPERATORIA NO SEPUEDEN VERIFICAR CARGOS POR CIRUGIA, GLOSA POR SOPORTE EXCEDE 50% DE LA FACTURA SE DEVUELVE. QUEDA SUJETA A AUDITORIA INTEGRAL UNA VEZ SE APORTEN LOS SOPORTES FALTANTES. &quot;LA EPS ES RESPONSABLE DE ADOPTAR LOS MECANISMOS PARA GARANTIZAR LA ADECUADA RECOPILACION Y DILIGENCIAMIENTO DE LA INFORMACION REQUERIDA Y NECESARIA PARA EL PAGO DE LAS RECLAMACIONES DEL RAMO SOAT. FACTURA SUJETA A AUDITORIA PERTINENTE Y ADMINISTRATIVA&quot; "/>
    <m/>
    <m/>
    <n v="0"/>
    <n v="0"/>
    <n v="53539545"/>
    <s v="DEVOLUCION"/>
    <s v="SE SOSTIENE DEVOLUCION DE LA FACTURA, NO CUENTA CON AUTORIZACION PARA LOS SERVICIOS FACTURADOS POR FAVOR VALIDAR CON EL AREA ENCARGADA. NO APORTAN HISTORIA CLINICA COMPLETA, NO APORTAN NOTA OPERATORIA NO SEPUEDEN VERIFICAR CARGOS POR CIRUGIA, GLOSA POR SOPORTE EXCEDE 50% DE LA FACTURA SE DEVUELVE. QUEDA SUJETA A AUDITORIA INTEGRAL UNA VEZ SE APORTEN LOS SOPORTES FALTANTES. &quot;&quot;LA EPS ES RESPONSABLE DE ADOPTAR LOS MECANISMOS PARA GARANTIZAR LA ADECUADA RECOPILACION Y DILIGENCIAMIENTO DE LA INFORMACION REQUERIDA Y NECESARIA PARA EL PAGO DE LAS RECLAMACIONES DEL RAMO SOAT. FACTURA SUJETA A AUDITORIA PERTINENTE Y ADMINISTRATIVA&quot;&quot;"/>
    <s v="SOAT"/>
    <s v="Servicios hospitalarios"/>
    <s v="Hospitalario"/>
    <m/>
    <n v="0"/>
    <n v="53539545"/>
    <n v="0"/>
    <n v="0"/>
    <n v="0"/>
    <n v="0"/>
    <n v="0"/>
    <n v="0"/>
    <n v="0"/>
    <n v="0"/>
    <n v="0"/>
    <m/>
    <m/>
    <m/>
    <n v="0"/>
  </r>
  <r>
    <n v="901714987"/>
    <s v="CLINICA CALI"/>
    <m/>
    <s v="ISV8084"/>
    <s v="ISV8084"/>
    <s v="901714987_ISV8084"/>
    <x v="0"/>
    <d v="2024-03-13T00:00:00"/>
    <d v="2024-04-01T00:00:00"/>
    <n v="81495818"/>
    <n v="81495818"/>
    <s v="Factura devuelta"/>
    <x v="0"/>
    <n v="0"/>
    <m/>
    <s v="Devuelta"/>
    <d v="2024-03-13T00:00:00"/>
    <d v="2024-07-02T00:00:00"/>
    <m/>
    <d v="2024-07-25T00:00:00"/>
    <n v="309"/>
    <s v="181-360"/>
    <n v="81495818"/>
    <n v="81495818"/>
    <n v="0"/>
    <n v="0"/>
    <n v="0"/>
    <n v="0"/>
    <n v="0"/>
    <n v="81495818"/>
    <m/>
    <s v="Se sostiene devolucion de la factura, de acuerdo a la respuesta emitida por la IPS no se evidencia respuesta de las objesiones por pertinencia medica 1no cuenta con autorizacion para los servicios facturados, por favor validar con el area encargada. factura sujeta a auditoria SE OBJETA 1102, CRANEOTOMIA PARA DRENAJE, SE CONSIDERA EL PROCEDIMIENTO NO JUSTIFICADO, TRAS REVISION DE LA NOTA OPERATORIA NO SE EVIDENCIA EJECUCION DE CRANEOTOMIA, NO SE REALIZO POR LO CUAL NO SE CONSIDERA JUSTIFICADA SU FACTURACION 2.180.500 SE OBJETA 13640, INJERTO OSEO EN COLUMNA, SE CONSIDERA EL PROCEDIMIENTO NO JUSTIFICADO, TRAS REVISION DE LA NOTA OPERATORIA NO SE EVIDENCIA EJECUCION DE INJERTO OSEO EN COLUMNA, NO SE REALIZO POR LO CUAL NO SE CONSIDERA JUSTIFICADA SU FACTURACION 1.625.300 SE OBJETA DERECHOS DE SALA DE CIRUGIA EN PROCEDIMIENTOS 1351,1332, NO FACTURABLE UNIICA VIA, UNICA REGION OPERATORIA 4.928.600 SE OBJETAN HONORARIOS MEDICOS,PROCEDIMIENTO 1351, 1332, 1375. PROCEDIMIENTO REALIZADOS EL DIA 13-02-2024, SE EVIDENCIA FACTURACION DUPLICADA DE HONORARIOS MEDICOS EN LOS PROCEDIMIENTOS MENCIONADOS 6.957.500 SE OBJETA 887002CINEANGIOGRAFIA, NO INTERPRETADA EN HISTORIA CLINICA, NO APORTA AL MANEJO DEL PACIENTE. $351.500 SE OBJETA 19510-19511-19509, NO FACTURABLE INCLUIDOS EN 19828 YA RECONOCIDOS $110.500  "/>
    <m/>
    <m/>
    <n v="0"/>
    <n v="0"/>
    <n v="81495818"/>
    <s v="DEVOLUCION"/>
    <s v="Se sostiene devolucion de la factura, de acuerdo a la respuesta emitida por la IPS no se evidencia respuesta de las objesiones por pertinencia medica 1no cuenta con autorizacion para los servicios facturados, por favor validar con el area encargada. factura sujeta a auditoria SE OBJETA 1102, CRANEOTOMIA PARA DRENAJE, SE CONSIDERA EL PROCEDIMIENTO NO JUSTIFICADO, TRAS REVISION DE LA NOTA OPERATORIA NO SE EVIDENCIA EJECUCION DE CRANEOTOMIA, NO SE REALIZO POR LO CUAL NO SE CONSIDERA JUSTIFICADA SU FACTURACION 2.180.500 SE OBJETA 13640, INJERTO OSEO EN COLUMNA, SE CONSIDERA EL PROCEDIMIENTO NO JUSTIFICADO, TRAS REVISION DE LA NOTA OPERATORIA NO SE EVIDENCIA EJECUCION DE INJERTO OSEO EN COLUMNA, NO SE REALIZO POR LO CUAL NO SE CONSIDERA JUSTIFICADA SU FACTURACION 1.625.300 SE OBJETA DERECHOS DE SALA DE CIRUGIA EN PROCEDIMIENTOS 1351,1332, NO FACTURABLE UNIICA VIA, UNICA REGION OPERATORIA 4.928.600 SE OBJETAN HONORARIOS MEDICOS,PROCEDIMIENTO 1351, 1332, 1375. PROCEDIMIENTO REALIZADOS EL DIA 13-02-2024, SE EVIDENCIA FACTURACION DUPLICADA DE HONORARIOS MEDICOS EN LOS PROCEDIMIENTOS MENCIONADOS 6.957.500 SE OBJETA 887002CINEANGIOGRAFIA, NO INTERPRETADA EN HISTORIA CLINICA, NO APORTA AL MANEJO DEL PACIENTE. $351.500 SE OBJETA 19510-19511-19509, NO FACTURABLE INCLUIDOS EN 19828 YA RECONOCIDOS $110.500"/>
    <s v="FACTURACION"/>
    <s v="Servicios hospitalarios"/>
    <s v="Hospitalario"/>
    <m/>
    <n v="0"/>
    <n v="81495818"/>
    <n v="0"/>
    <n v="0"/>
    <n v="0"/>
    <n v="0"/>
    <n v="0"/>
    <n v="0"/>
    <n v="0"/>
    <n v="0"/>
    <n v="0"/>
    <m/>
    <m/>
    <m/>
    <n v="0"/>
  </r>
  <r>
    <n v="901714987"/>
    <s v="CLINICA CALI"/>
    <m/>
    <s v="ISV5640"/>
    <s v="ISV5640"/>
    <s v="901714987_ISV5640"/>
    <x v="0"/>
    <d v="2024-02-20T00:00:00"/>
    <d v="2024-03-06T00:00:00"/>
    <n v="677553"/>
    <n v="677553"/>
    <s v="Factura devuelta"/>
    <x v="0"/>
    <n v="0"/>
    <m/>
    <s v="Devuelta"/>
    <d v="2024-02-20T00:00:00"/>
    <d v="2024-08-01T00:00:00"/>
    <m/>
    <d v="2024-08-26T00:00:00"/>
    <n v="277"/>
    <s v="181-360"/>
    <n v="677553"/>
    <n v="677553"/>
    <n v="0"/>
    <n v="0"/>
    <n v="0"/>
    <n v="0"/>
    <n v="0"/>
    <n v="677553"/>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677553"/>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677553"/>
    <n v="0"/>
    <n v="0"/>
    <n v="0"/>
    <n v="0"/>
    <n v="0"/>
    <n v="0"/>
    <n v="0"/>
    <n v="0"/>
    <n v="0"/>
    <m/>
    <m/>
    <m/>
    <n v="0"/>
  </r>
  <r>
    <n v="901714987"/>
    <s v="CLINICA CALI"/>
    <m/>
    <s v="ISV7832"/>
    <s v="ISV7832"/>
    <s v="901714987_ISV7832"/>
    <x v="0"/>
    <d v="2024-03-11T00:00:00"/>
    <d v="2024-04-02T00:00:00"/>
    <n v="2447636"/>
    <n v="2447636"/>
    <s v="Factura devuelta"/>
    <x v="0"/>
    <n v="0"/>
    <m/>
    <s v="Devuelta"/>
    <d v="2024-03-11T00:00:00"/>
    <d v="2024-08-01T00:00:00"/>
    <m/>
    <d v="2024-08-26T00:00:00"/>
    <n v="277"/>
    <s v="181-360"/>
    <n v="2447636"/>
    <n v="2447636"/>
    <n v="0"/>
    <n v="0"/>
    <n v="0"/>
    <n v="0"/>
    <n v="0"/>
    <n v="2447636"/>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2447636"/>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2447636"/>
    <n v="0"/>
    <n v="0"/>
    <n v="0"/>
    <n v="0"/>
    <n v="0"/>
    <n v="0"/>
    <n v="0"/>
    <n v="0"/>
    <n v="0"/>
    <m/>
    <m/>
    <m/>
    <n v="0"/>
  </r>
  <r>
    <n v="901714987"/>
    <s v="CLINICA CALI"/>
    <m/>
    <s v="ISV14433"/>
    <s v="ISV14433"/>
    <s v="901714987_ISV14433"/>
    <x v="0"/>
    <d v="2024-04-30T00:00:00"/>
    <d v="2024-05-15T00:00:00"/>
    <n v="119753113"/>
    <n v="119753113"/>
    <s v="Factura devuelta"/>
    <x v="0"/>
    <n v="0"/>
    <m/>
    <s v="Devuelta"/>
    <d v="2024-04-30T00:00:00"/>
    <d v="2024-10-01T00:00:00"/>
    <m/>
    <d v="2024-10-16T00:00:00"/>
    <n v="226"/>
    <s v="181-360"/>
    <n v="120091113"/>
    <n v="120091113"/>
    <n v="0"/>
    <n v="0"/>
    <n v="0"/>
    <n v="0"/>
    <n v="0"/>
    <n v="120091113"/>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120091113"/>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19753113"/>
    <n v="0"/>
    <n v="0"/>
    <n v="0"/>
    <n v="0"/>
    <n v="0"/>
    <n v="0"/>
    <n v="0"/>
    <n v="0"/>
    <n v="0"/>
    <m/>
    <m/>
    <m/>
    <n v="0"/>
  </r>
  <r>
    <n v="901714987"/>
    <s v="CLINICA CALI"/>
    <m/>
    <s v="ISV12140"/>
    <s v="ISV12140"/>
    <s v="901714987_ISV12140"/>
    <x v="0"/>
    <d v="2024-04-12T00:00:00"/>
    <d v="2024-05-02T00:00:00"/>
    <n v="14462465"/>
    <n v="14462465"/>
    <s v="Factura devuelta"/>
    <x v="0"/>
    <n v="0"/>
    <m/>
    <s v="Devuelta"/>
    <d v="2024-04-12T00:00:00"/>
    <d v="2024-08-01T00:00:00"/>
    <m/>
    <d v="2024-08-26T00:00:00"/>
    <n v="277"/>
    <s v="181-360"/>
    <n v="14462465"/>
    <n v="14462465"/>
    <n v="0"/>
    <n v="0"/>
    <n v="0"/>
    <n v="0"/>
    <n v="0"/>
    <n v="14462465"/>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14462465"/>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4462465"/>
    <n v="0"/>
    <n v="0"/>
    <n v="0"/>
    <n v="0"/>
    <n v="0"/>
    <n v="0"/>
    <n v="0"/>
    <n v="0"/>
    <n v="0"/>
    <m/>
    <m/>
    <m/>
    <n v="0"/>
  </r>
  <r>
    <n v="901714987"/>
    <s v="CLINICA CALI"/>
    <m/>
    <s v="ISV7055"/>
    <s v="ISV7055"/>
    <s v="901714987_ISV7055"/>
    <x v="0"/>
    <d v="2024-03-03T00:00:00"/>
    <d v="2024-03-11T00:00:00"/>
    <n v="376280"/>
    <n v="376280"/>
    <s v="Factura devuelta"/>
    <x v="0"/>
    <n v="0"/>
    <m/>
    <s v="Devuelta"/>
    <d v="2024-03-03T00:00:00"/>
    <d v="2024-08-01T00:00:00"/>
    <m/>
    <d v="2024-08-26T00:00:00"/>
    <n v="277"/>
    <s v="181-360"/>
    <n v="376280"/>
    <n v="376280"/>
    <n v="0"/>
    <n v="0"/>
    <n v="0"/>
    <n v="0"/>
    <n v="0"/>
    <n v="376280"/>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376280"/>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376280"/>
    <n v="0"/>
    <n v="0"/>
    <n v="0"/>
    <n v="0"/>
    <n v="0"/>
    <n v="0"/>
    <n v="0"/>
    <n v="0"/>
    <n v="0"/>
    <m/>
    <m/>
    <m/>
    <n v="0"/>
  </r>
  <r>
    <n v="901714987"/>
    <s v="CLINICA CALI"/>
    <m/>
    <s v="ISV7987"/>
    <s v="ISV7987"/>
    <s v="901714987_ISV7987"/>
    <x v="0"/>
    <d v="2024-03-12T00:00:00"/>
    <d v="2024-03-14T00:00:00"/>
    <n v="60475887"/>
    <n v="60475887"/>
    <s v="Factura devuelta"/>
    <x v="0"/>
    <n v="0"/>
    <m/>
    <s v="Devuelta"/>
    <d v="2024-03-12T00:00:00"/>
    <d v="2024-10-01T00:00:00"/>
    <m/>
    <d v="2024-10-16T00:00:00"/>
    <n v="226"/>
    <s v="181-360"/>
    <n v="60475887"/>
    <n v="60475887"/>
    <n v="0"/>
    <n v="0"/>
    <n v="0"/>
    <n v="0"/>
    <n v="0"/>
    <n v="60475887"/>
    <m/>
    <s v="Se sostiene devolucion de la factura, no cuenta con autorizacion para los servicios facturados, por favor validar con el area encargada para solicitud de autorizacion final del evento. No se evidencia soportes de nota quirurgicas de los procedimientos realizados. &quot;LA EPS ES RESPONSABLE DE ADOPTAR LOS MECANISMOS PARA GARANTIZAR LA ADECUADA RECOPILACION Y DILIGENCIAMIENTO DE LA INFORMACION REQUERIDA Y NECESARIA PARA EL PAGO DE LAS RECLAMACIONES DEL RAMO SOAT. FACTURA SUJETA A AUDITORIA PERTINENTE Y ADMINISTRATIVA&quot; "/>
    <m/>
    <m/>
    <n v="0"/>
    <n v="0"/>
    <n v="60475887"/>
    <s v="DEVOLUCION"/>
    <s v="Se sostiene devolucion de la factura, no cuenta con autorizacion para los servicios facturados, por favor validar con el area encargada para solicitud de autorizacion final del evento. No se evidencia soportes de nota quirurgicas de los procedimientos realizados. &quot;LA EPS ES RESPONSABLE DE ADOPTAR LOS MECANISMOS PARA GARANTIZAR LA ADECUADA RECOPILACION Y DILIGENCIAMIENTO DE LA INFORMACION REQUERIDA Y NECESARIA PARA EL PAGO DE LAS RECLAMACIONES DEL RAMO SOAT. FACTURA SUJETA A AUDITORIA PERTINENTE Y ADMINISTRATIVA&quot;"/>
    <s v="AUTORIZACION"/>
    <s v="Servicios hospitalarios"/>
    <s v="Hospitalario"/>
    <m/>
    <n v="0"/>
    <n v="60475887"/>
    <n v="0"/>
    <n v="0"/>
    <n v="0"/>
    <n v="0"/>
    <n v="0"/>
    <n v="0"/>
    <n v="0"/>
    <n v="0"/>
    <n v="0"/>
    <m/>
    <m/>
    <m/>
    <n v="0"/>
  </r>
  <r>
    <n v="901714987"/>
    <s v="CLINICA CALI"/>
    <m/>
    <s v="ISV7235"/>
    <s v="ISV7235"/>
    <s v="901714987_ISV7235"/>
    <x v="0"/>
    <d v="2024-03-04T00:00:00"/>
    <d v="2024-03-11T00:00:00"/>
    <n v="36226579"/>
    <n v="36226579"/>
    <s v="Factura devuelta"/>
    <x v="0"/>
    <n v="0"/>
    <m/>
    <s v="Devuelta"/>
    <d v="2024-03-04T00:00:00"/>
    <d v="2024-07-02T00:00:00"/>
    <m/>
    <d v="2024-07-26T00:00:00"/>
    <n v="308"/>
    <s v="181-360"/>
    <n v="36226579"/>
    <n v="36226579"/>
    <n v="0"/>
    <n v="0"/>
    <n v="0"/>
    <n v="0"/>
    <n v="0"/>
    <n v="36226579"/>
    <m/>
    <s v="Se sostiene devolucion de la factura, no se evidencia gestion por parte de la IPS para solicitud de autorizacion final para cierre del evento de los servicios facturados por favor validar con el area encargada  De acuerdo a respuesta emitida por la IPS no contestaron las objeciones realizadas por pertinencia por lo tanto se sostienen. Se realiza auditoria integral, el valor de las objeciones excede el 50% de el valor de la factura, una vez subsanada devolucion es sujeta de auditoria integral: 1.SE OBJETA 13153 EJECUTADO EL DIA 30-01-2024. EL PROCEDIMIENTO NO ES FACTURABLE, SE CONSIDERA VIA DE ENTRADA PARA PROCEDIMIENTOS ADICIONALES EJECUTADOS EN EL MISMO ACTO QUIRURGICO $648.200 2. SE OBJETA DERECHOS DE SALA DE PROCEDIMIENTOS QUIRURGICOS 131513-13580-817204-13830-13400, EJECUTADOS EL DIA 30-01-2024, NO FACTURABLES, PROCEDIMIENTO CON REGION OPERATORIA UNICA NO DA LUGAR A FACTURACION DE DERECHOS DE SALA, SE RECONOCEN UNICMANENTE EN PROCEDIMIENTO MAYOR EJECUTADO $1.660.700 3. SE OBJETA DERECHOS DE MATERIALES PROCEDIMIENTOS QUIRURGICOS 131513-13580-817204-13830-13400, EJECUTADOS EL DIA 30-01-2024, NO FACTURABLES, PROCEDIMIENTO CON REGION OPERATORIA UNICA NO DA LUGAR A FACTURACION DE DERECHOS DE MATERIALES, SE RECONOCEN UNICAMNETE EN PROCEDIMIENTO MAYOR EJECUTADO $1.238.400 4. SE OBJETA 38132, CANITAD 13 , LOS DIA 1-2-3-4-5-6-7-8-9-10-11-12-13 DE FEBRERO DE 2024, PACIENTE A LA ESPERA DE CIRUGIA PARA MANEJO DEFINITIVO DE LESIONES EN MIEMBRO INFERIOR, A LA ESPERA DE AUTORIZACION DE ERP, LA ESTANCIA EN LOS DIAS MENCIONADOS FUE INACTIVA, SI SE REQUERIA EL PROCEDIMIENTO SE PODIA REALIZAR DE ACUERDO CON DECRETO 3047 DE 2008 E INTEGRALIDAD DEL TRATAMIENTO DEL PACIENTE $6.919.900 5. SE OBJETA 19828 CANTIDAD 7, INCLUIDAS EN PRUEBA DE COMPATIBILIDAD CRUZADA MAYOR $411.600"/>
    <m/>
    <m/>
    <n v="0"/>
    <n v="0"/>
    <n v="36226579"/>
    <s v="DEVOLUCION"/>
    <s v="Se sostiene devolucion de la factura, no se evidencia gestion por parte de la IPS para solicitud de autorizacion final para cierre del evento de los servicios facturados por favor validar con el area encargada De acuerdo a respuesta emitida por la IPS no contestaron las objeciones realizadas por pertinencia por lo tanto se sostienen. Se realiza auditoria integral, el valor de las objeciones excede el 50% de el valor de la factura, una vez subsanada devolucion es sujeta de auditoria integral: 1.SE OBJETA 13153 EJECUTADO EL DIA 30-01-2024. EL PROCEDIMIENTO NO ES FACTURABLE, SE CONSIDERA VIA DE ENTRADA PARA PROCEDIMIENTOS ADICIONALES EJECUTADOS EN EL MISMO ACTO QUIRURGICO $648.200 2. SE OBJETA DERECHOS DE SALA DE PROCEDIMIENTOS QUIRURGICOS 131513-13580-817204-13830-13400, EJECUTADOS EL DIA 30-01-2024, NO FACTURABLES, PROCEDIMIENTO CON REGION OPERATORIA UNICA NO DA LUGAR A FACTURACION DE DERECHOS DE SALA, SE RECONOCEN UNICMANENTE EN PROCEDIMIENTO MAYOR EJECUTADO $1.660.700 3. SE OBJETA DERECHOS DE MATERIALES PROCEDIMIENTOS QUIRURGICOS 131513-13580-817204-13830-13400, EJECUTADOS EL DIA 30-01-2024, NO FACTURABLES, PROCEDIMIENTO CON REGION OPERATORIA UNICA NO DA LUGAR A FACTURACION DE DERECHOS DE MATERIALES, SE RECONOCEN UNICAMNETE EN PROCEDIMIENTO MAYOR EJECUTADO $1.238.400 4. SE OBJETA 38132, CANITAD 13 , LOS DIA 1-2-3-4-5-6-7-8-9-10-11-12-13 DE FEBRERO DE 2024, PACIENTE A LA ESPERA DE CIRUGIA PARA MANEJO DEFINITIVO DE LESIONES EN MIEMBRO INFERIOR, A LA ESPERA DE AUTORIZACION DE ERP, LA ESTANCIA EN LOS DIAS MENCIONADOS FUE INACTIVA, SI SE REQUERIA EL PROCEDIMIENTO SE PODIA REALIZAR DE ACUERDO CON DECRETO 3047 DE 2008 E INTEGRALIDAD DEL TRATAMIENTO DEL PACIENTE $6.919.900 5. SE OBJETA 19828 CANTIDAD 7, INCLUIDAS EN PRUEBA DE COMPATIBILIDAD CRUZADA MAYOR $411.600"/>
    <s v="FACTURACION"/>
    <s v="Servicios hospitalarios"/>
    <s v="Hospitalario"/>
    <m/>
    <n v="0"/>
    <n v="36226579"/>
    <n v="0"/>
    <n v="0"/>
    <n v="0"/>
    <n v="0"/>
    <n v="0"/>
    <n v="0"/>
    <n v="0"/>
    <n v="0"/>
    <n v="0"/>
    <m/>
    <m/>
    <m/>
    <n v="0"/>
  </r>
  <r>
    <n v="901714987"/>
    <s v="CLINICA CALI"/>
    <m/>
    <s v="ISV11015"/>
    <s v="ISV11015"/>
    <s v="901714987_ISV11015"/>
    <x v="0"/>
    <d v="2024-04-04T00:00:00"/>
    <d v="2024-04-12T00:00:00"/>
    <n v="32121933"/>
    <n v="32121933"/>
    <s v="Factura devuelta"/>
    <x v="0"/>
    <n v="0"/>
    <m/>
    <s v="Devuelta"/>
    <d v="2024-04-04T00:00:00"/>
    <d v="2024-07-02T00:00:00"/>
    <m/>
    <d v="2024-07-26T00:00:00"/>
    <n v="308"/>
    <s v="181-360"/>
    <n v="32121933"/>
    <n v="32121933"/>
    <n v="0"/>
    <n v="0"/>
    <n v="0"/>
    <n v="0"/>
    <n v="0"/>
    <n v="32121933"/>
    <m/>
    <s v="Se sostiene devolucion de la factura, no cuenta con autorizacion para los servicios facturados, por favor validar con el area encargada para solicitud de autorizacion final para cierre del evento. FACTURA SUJETA A AUDITORIA INTEGRAL. "/>
    <m/>
    <m/>
    <n v="0"/>
    <n v="0"/>
    <n v="32121933"/>
    <s v="DEVOLUCION"/>
    <s v="Se sostiene devolucion de la factura, no cuenta con autorizacion para los servicios facturados, por favor validar con el area encargada para solicitud de autorizacion final para cierre del evento. FACTURA SUJETA A AUDITORIA INTEGRAL."/>
    <s v="AUTORIZACION"/>
    <s v="Servicios hospitalarios"/>
    <s v="Hospitalario"/>
    <m/>
    <n v="0"/>
    <n v="32121933"/>
    <n v="0"/>
    <n v="0"/>
    <n v="0"/>
    <n v="0"/>
    <n v="0"/>
    <n v="0"/>
    <n v="0"/>
    <n v="0"/>
    <n v="0"/>
    <m/>
    <m/>
    <m/>
    <n v="0"/>
  </r>
  <r>
    <n v="901714987"/>
    <s v="CLINICA CALI"/>
    <m/>
    <s v="ISV12266"/>
    <s v="ISV12266"/>
    <s v="901714987_ISV12266"/>
    <x v="0"/>
    <d v="2024-04-13T00:00:00"/>
    <d v="2024-05-02T00:00:00"/>
    <n v="6233475"/>
    <n v="6233475"/>
    <s v="Factura devuelta"/>
    <x v="0"/>
    <n v="0"/>
    <m/>
    <s v="Devuelta"/>
    <d v="2024-04-13T00:00:00"/>
    <d v="2024-08-01T00:00:00"/>
    <m/>
    <d v="2024-08-26T00:00:00"/>
    <n v="277"/>
    <s v="181-360"/>
    <n v="6233475"/>
    <n v="6233475"/>
    <n v="0"/>
    <n v="0"/>
    <n v="0"/>
    <n v="0"/>
    <n v="0"/>
    <n v="6233475"/>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6233475"/>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6233475"/>
    <n v="0"/>
    <n v="0"/>
    <n v="0"/>
    <n v="0"/>
    <n v="0"/>
    <n v="0"/>
    <n v="0"/>
    <n v="0"/>
    <n v="0"/>
    <m/>
    <m/>
    <m/>
    <n v="0"/>
  </r>
  <r>
    <n v="901714987"/>
    <s v="CLINICA CALI"/>
    <m/>
    <s v="ISV9196"/>
    <s v="ISV9196"/>
    <s v="901714987_ISV9196"/>
    <x v="0"/>
    <d v="2024-03-21T00:00:00"/>
    <d v="2024-05-02T00:00:00"/>
    <n v="17899776"/>
    <n v="17899776"/>
    <s v="Factura devuelta"/>
    <x v="0"/>
    <n v="0"/>
    <m/>
    <s v="Devuelta"/>
    <d v="2024-03-21T00:00:00"/>
    <d v="2024-08-01T00:00:00"/>
    <m/>
    <d v="2024-08-26T00:00:00"/>
    <n v="277"/>
    <s v="181-360"/>
    <n v="17899776"/>
    <n v="17899776"/>
    <n v="0"/>
    <n v="0"/>
    <n v="0"/>
    <n v="0"/>
    <n v="0"/>
    <n v="17899776"/>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17899776"/>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7899776"/>
    <n v="0"/>
    <n v="0"/>
    <n v="0"/>
    <n v="0"/>
    <n v="0"/>
    <n v="0"/>
    <n v="0"/>
    <n v="0"/>
    <n v="0"/>
    <m/>
    <m/>
    <m/>
    <n v="0"/>
  </r>
  <r>
    <n v="901714987"/>
    <s v="CLINICA CALI"/>
    <m/>
    <s v="ISV11264"/>
    <s v="ISV11264"/>
    <s v="901714987_ISV11264"/>
    <x v="0"/>
    <d v="2024-04-06T00:00:00"/>
    <d v="2024-04-12T00:00:00"/>
    <n v="12415819"/>
    <n v="12415819"/>
    <s v="Factura devuelta"/>
    <x v="0"/>
    <n v="0"/>
    <m/>
    <s v="Devuelta"/>
    <d v="2024-04-06T00:00:00"/>
    <d v="2024-10-01T00:00:00"/>
    <m/>
    <d v="2024-10-16T00:00:00"/>
    <n v="226"/>
    <s v="181-360"/>
    <n v="12415819"/>
    <n v="12415819"/>
    <n v="0"/>
    <n v="0"/>
    <n v="0"/>
    <n v="0"/>
    <n v="0"/>
    <n v="12415819"/>
    <m/>
    <s v="Se sostiene devolucion de la factura, no se evidencia autorizacion para los servicios facturados por favor validar con el area encargada para solicitud de autorizacion final para cierre del evento. Una vez subsanada la devolucion la factura queda sujeta a auditoria integral.&quot; "/>
    <m/>
    <m/>
    <n v="0"/>
    <n v="0"/>
    <n v="12415819"/>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quot;"/>
    <s v="AUTORIZACION"/>
    <s v="Servicios hospitalarios"/>
    <s v="Hospitalario"/>
    <m/>
    <n v="0"/>
    <n v="12415819"/>
    <n v="0"/>
    <n v="0"/>
    <n v="0"/>
    <n v="0"/>
    <n v="0"/>
    <n v="0"/>
    <n v="0"/>
    <n v="0"/>
    <n v="0"/>
    <m/>
    <m/>
    <m/>
    <n v="0"/>
  </r>
  <r>
    <n v="901714987"/>
    <s v="CLINICA CALI"/>
    <m/>
    <s v="ISV13231"/>
    <s v="ISV13231"/>
    <s v="901714987_ISV13231"/>
    <x v="0"/>
    <d v="2024-04-20T00:00:00"/>
    <d v="2024-05-02T00:00:00"/>
    <n v="25545406"/>
    <n v="25545406"/>
    <s v="Factura devuelta"/>
    <x v="0"/>
    <n v="0"/>
    <m/>
    <s v="Devuelta"/>
    <d v="2024-04-20T00:00:00"/>
    <d v="2024-10-01T00:00:00"/>
    <m/>
    <d v="2024-10-16T00:00:00"/>
    <n v="226"/>
    <s v="181-360"/>
    <n v="25545406"/>
    <n v="25545406"/>
    <n v="0"/>
    <n v="0"/>
    <n v="0"/>
    <n v="0"/>
    <n v="0"/>
    <n v="25545406"/>
    <m/>
    <s v="Se sostiene devolucion de la factura, no cuenta con autorizacion para los servicios facturados, por favor validar con el area encargada para solicitud de autorizacion final para cierre del evento. FACTURA SUJETA A AUDITORIA INTEGRAL."/>
    <m/>
    <m/>
    <n v="0"/>
    <n v="0"/>
    <n v="25545406"/>
    <s v="DEVOLUCION"/>
    <s v="Se sostiene devolucion de la factura, no cuenta con autorizacion para los servicios facturados, por favor validar con el area encargada para solicitud de autorizacion final para cierre del evento. FACTURA SUJETA A AUDITORIA INTEGRAL."/>
    <s v="AUTORIZACION"/>
    <s v="Servicios hospitalarios"/>
    <s v="Hospitalario"/>
    <m/>
    <n v="0"/>
    <n v="25545406"/>
    <n v="0"/>
    <n v="0"/>
    <n v="0"/>
    <n v="0"/>
    <n v="0"/>
    <n v="0"/>
    <n v="0"/>
    <n v="0"/>
    <n v="0"/>
    <m/>
    <m/>
    <m/>
    <n v="0"/>
  </r>
  <r>
    <n v="901714987"/>
    <s v="CLINICA CALI"/>
    <m/>
    <s v="ISV12226"/>
    <s v="ISV12226"/>
    <s v="901714987_ISV12226"/>
    <x v="0"/>
    <d v="2024-04-12T00:00:00"/>
    <d v="2024-05-02T00:00:00"/>
    <n v="74300401"/>
    <n v="74300401"/>
    <s v="Factura devuelta"/>
    <x v="0"/>
    <n v="0"/>
    <m/>
    <s v="Devuelta"/>
    <d v="2024-04-12T00:00:00"/>
    <d v="2024-08-05T00:00:00"/>
    <m/>
    <d v="2024-08-26T00:00:00"/>
    <n v="277"/>
    <s v="181-360"/>
    <n v="74300401"/>
    <n v="74300401"/>
    <n v="0"/>
    <n v="0"/>
    <n v="0"/>
    <n v="0"/>
    <n v="0"/>
    <n v="74300401"/>
    <m/>
    <s v="Se sostiene devolucion de la factura, no se evidencia autorizacion para los servicios facturados por favor validar con el area encargada para solicitud de autorizacion final para cierre del evento. Una vez subsanada la devolucion la factura queda sujeta a auditoria integral."/>
    <m/>
    <m/>
    <n v="0"/>
    <n v="0"/>
    <n v="74300401"/>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74300401"/>
    <n v="0"/>
    <n v="0"/>
    <n v="0"/>
    <n v="0"/>
    <n v="0"/>
    <n v="0"/>
    <n v="0"/>
    <n v="0"/>
    <n v="0"/>
    <m/>
    <m/>
    <m/>
    <n v="0"/>
  </r>
  <r>
    <n v="901714987"/>
    <s v="CLINICA CALI"/>
    <m/>
    <s v="ISV11265"/>
    <s v="ISV11265"/>
    <s v="901714987_ISV11265"/>
    <x v="0"/>
    <d v="2024-04-06T00:00:00"/>
    <d v="2024-04-12T00:00:00"/>
    <n v="115067"/>
    <n v="115067"/>
    <s v="Factura devuelta"/>
    <x v="0"/>
    <n v="0"/>
    <m/>
    <s v="Devuelta"/>
    <d v="2024-04-06T00:00:00"/>
    <d v="2024-08-01T00:00:00"/>
    <m/>
    <d v="2024-08-26T00:00:00"/>
    <n v="277"/>
    <s v="181-360"/>
    <n v="115067"/>
    <n v="115067"/>
    <n v="0"/>
    <n v="0"/>
    <n v="0"/>
    <n v="0"/>
    <n v="0"/>
    <n v="115067"/>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115067"/>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15067"/>
    <n v="0"/>
    <n v="0"/>
    <n v="0"/>
    <n v="0"/>
    <n v="0"/>
    <n v="0"/>
    <n v="0"/>
    <n v="0"/>
    <n v="0"/>
    <m/>
    <m/>
    <m/>
    <n v="0"/>
  </r>
  <r>
    <n v="901714987"/>
    <s v="CLINICA CALI"/>
    <m/>
    <s v="ISV12141"/>
    <s v="ISV12141"/>
    <s v="901714987_ISV12141"/>
    <x v="0"/>
    <d v="2024-04-12T00:00:00"/>
    <d v="2024-05-02T00:00:00"/>
    <n v="763961"/>
    <n v="763961"/>
    <s v="Factura devuelta"/>
    <x v="0"/>
    <n v="0"/>
    <m/>
    <s v="Devuelta"/>
    <d v="2024-04-12T00:00:00"/>
    <d v="2024-08-01T00:00:00"/>
    <m/>
    <d v="2024-08-26T00:00:00"/>
    <n v="277"/>
    <s v="181-360"/>
    <n v="763961"/>
    <n v="763961"/>
    <n v="0"/>
    <n v="0"/>
    <n v="0"/>
    <n v="0"/>
    <n v="0"/>
    <n v="763961"/>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763961"/>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763961"/>
    <n v="0"/>
    <n v="0"/>
    <n v="0"/>
    <n v="0"/>
    <n v="0"/>
    <n v="0"/>
    <n v="0"/>
    <n v="0"/>
    <n v="0"/>
    <m/>
    <m/>
    <m/>
    <n v="0"/>
  </r>
  <r>
    <n v="901714987"/>
    <s v="CLINICA CALI"/>
    <m/>
    <s v="ISV13222"/>
    <s v="ISV13222"/>
    <s v="901714987_ISV13222"/>
    <x v="0"/>
    <d v="2024-04-20T00:00:00"/>
    <d v="2024-05-02T00:00:00"/>
    <n v="104635"/>
    <n v="104635"/>
    <s v="Factura devuelta"/>
    <x v="0"/>
    <n v="0"/>
    <m/>
    <s v="Devuelta"/>
    <d v="2024-04-20T00:00:00"/>
    <d v="2024-08-01T00:00:00"/>
    <m/>
    <d v="2024-08-26T00:00:00"/>
    <n v="277"/>
    <s v="181-360"/>
    <n v="104635"/>
    <n v="104635"/>
    <n v="0"/>
    <n v="0"/>
    <n v="0"/>
    <n v="0"/>
    <n v="0"/>
    <n v="104635"/>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104635"/>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04635"/>
    <n v="0"/>
    <n v="0"/>
    <n v="0"/>
    <n v="0"/>
    <n v="0"/>
    <n v="0"/>
    <n v="0"/>
    <n v="0"/>
    <n v="0"/>
    <m/>
    <m/>
    <m/>
    <n v="0"/>
  </r>
  <r>
    <n v="901714987"/>
    <s v="CLINICA CALI"/>
    <m/>
    <s v="ISV25105"/>
    <s v="ISV25105"/>
    <s v="901714987_ISV25105"/>
    <x v="0"/>
    <d v="2024-07-20T00:00:00"/>
    <d v="2024-08-05T00:00:00"/>
    <n v="19857900"/>
    <n v="19857900"/>
    <s v="Factura devuelta"/>
    <x v="0"/>
    <n v="0"/>
    <m/>
    <s v="Devuelta"/>
    <d v="2024-07-20T00:00:00"/>
    <d v="2024-11-01T00:00:00"/>
    <m/>
    <d v="2024-11-20T00:00:00"/>
    <n v="191"/>
    <s v="181-360"/>
    <n v="19857900"/>
    <n v="19857900"/>
    <n v="0"/>
    <n v="0"/>
    <n v="0"/>
    <n v="0"/>
    <n v="0"/>
    <n v="19857900"/>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1985790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9857900"/>
    <n v="0"/>
    <n v="0"/>
    <n v="0"/>
    <n v="0"/>
    <n v="0"/>
    <n v="0"/>
    <n v="0"/>
    <n v="0"/>
    <n v="0"/>
    <m/>
    <m/>
    <m/>
    <n v="0"/>
  </r>
  <r>
    <n v="901714987"/>
    <s v="CLINICA CALI"/>
    <m/>
    <s v="ISV13230"/>
    <s v="ISV13230"/>
    <s v="901714987_ISV13230"/>
    <x v="0"/>
    <d v="2024-04-20T00:00:00"/>
    <d v="2024-06-04T00:00:00"/>
    <n v="52400485"/>
    <n v="52400485"/>
    <s v="Factura devuelta"/>
    <x v="0"/>
    <n v="0"/>
    <m/>
    <s v="Devuelta"/>
    <d v="2024-04-20T00:00:00"/>
    <d v="2024-08-05T00:00:00"/>
    <m/>
    <d v="2024-08-26T00:00:00"/>
    <n v="277"/>
    <s v="181-360"/>
    <n v="52400485"/>
    <n v="52400485"/>
    <n v="0"/>
    <n v="0"/>
    <n v="0"/>
    <n v="0"/>
    <n v="0"/>
    <n v="52400485"/>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52400485"/>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52400485"/>
    <n v="0"/>
    <n v="0"/>
    <n v="0"/>
    <n v="0"/>
    <n v="0"/>
    <n v="0"/>
    <n v="0"/>
    <n v="0"/>
    <n v="0"/>
    <m/>
    <m/>
    <m/>
    <n v="0"/>
  </r>
  <r>
    <n v="901714987"/>
    <s v="CLINICA CALI"/>
    <m/>
    <s v="ISV15573"/>
    <s v="ISV15573"/>
    <s v="901714987_ISV15573"/>
    <x v="0"/>
    <d v="2024-05-10T00:00:00"/>
    <d v="2024-05-15T00:00:00"/>
    <n v="27390454"/>
    <n v="27390454"/>
    <s v="Factura devuelta"/>
    <x v="0"/>
    <n v="0"/>
    <m/>
    <s v="Devuelta"/>
    <d v="2024-05-10T00:00:00"/>
    <d v="2024-10-01T00:00:00"/>
    <m/>
    <d v="2024-10-16T00:00:00"/>
    <n v="226"/>
    <s v="181-360"/>
    <n v="27390454"/>
    <n v="27390454"/>
    <n v="0"/>
    <n v="0"/>
    <n v="0"/>
    <n v="0"/>
    <n v="0"/>
    <n v="27390454"/>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27390454"/>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27390454"/>
    <n v="0"/>
    <n v="0"/>
    <n v="0"/>
    <n v="0"/>
    <n v="0"/>
    <n v="0"/>
    <n v="0"/>
    <n v="0"/>
    <n v="0"/>
    <m/>
    <m/>
    <m/>
    <n v="0"/>
  </r>
  <r>
    <n v="901714987"/>
    <s v="CLINICA CALI"/>
    <m/>
    <s v="ISV14110"/>
    <s v="ISV14110"/>
    <s v="901714987_ISV14110"/>
    <x v="0"/>
    <d v="2024-04-28T00:00:00"/>
    <d v="2024-05-02T00:00:00"/>
    <n v="2436115"/>
    <n v="2436115"/>
    <s v="Factura devuelta"/>
    <x v="0"/>
    <n v="0"/>
    <m/>
    <s v="Devuelta"/>
    <d v="2024-04-28T00:00:00"/>
    <d v="2024-08-13T00:00:00"/>
    <m/>
    <d v="2024-08-26T00:00:00"/>
    <n v="277"/>
    <s v="181-360"/>
    <n v="2436115"/>
    <n v="2436115"/>
    <n v="0"/>
    <n v="0"/>
    <n v="0"/>
    <n v="0"/>
    <n v="0"/>
    <n v="2436115"/>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2436115"/>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2436115"/>
    <n v="0"/>
    <n v="0"/>
    <n v="0"/>
    <n v="0"/>
    <n v="0"/>
    <n v="0"/>
    <n v="0"/>
    <n v="0"/>
    <n v="0"/>
    <m/>
    <m/>
    <m/>
    <n v="0"/>
  </r>
  <r>
    <n v="901714987"/>
    <s v="CLINICA CALI"/>
    <m/>
    <s v="ISV14214"/>
    <s v="ISV14214"/>
    <s v="901714987_ISV14214"/>
    <x v="0"/>
    <d v="2024-04-29T00:00:00"/>
    <d v="2024-06-04T00:00:00"/>
    <n v="37062778"/>
    <n v="37062778"/>
    <s v="Factura devuelta"/>
    <x v="0"/>
    <n v="0"/>
    <m/>
    <s v="Devuelta"/>
    <d v="2024-04-29T00:00:00"/>
    <d v="2024-08-05T00:00:00"/>
    <m/>
    <d v="2024-08-26T00:00:00"/>
    <n v="277"/>
    <s v="181-360"/>
    <n v="37062778"/>
    <n v="37062778"/>
    <n v="0"/>
    <n v="0"/>
    <n v="0"/>
    <n v="0"/>
    <n v="0"/>
    <n v="37062778"/>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37062778"/>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37062778"/>
    <n v="0"/>
    <n v="0"/>
    <n v="0"/>
    <n v="0"/>
    <n v="0"/>
    <n v="0"/>
    <n v="0"/>
    <n v="0"/>
    <n v="0"/>
    <m/>
    <m/>
    <m/>
    <n v="0"/>
  </r>
  <r>
    <n v="901714987"/>
    <s v="CLINICA CALI"/>
    <m/>
    <s v="ISV14215"/>
    <s v="ISV14215"/>
    <s v="901714987_ISV14215"/>
    <x v="0"/>
    <d v="2024-04-29T00:00:00"/>
    <d v="2024-05-06T00:00:00"/>
    <n v="4493608"/>
    <n v="4493608"/>
    <s v="Factura devuelta"/>
    <x v="0"/>
    <n v="0"/>
    <m/>
    <s v="Devuelta"/>
    <d v="2024-04-29T00:00:00"/>
    <d v="2024-08-01T00:00:00"/>
    <m/>
    <d v="2024-08-26T00:00:00"/>
    <n v="277"/>
    <s v="181-360"/>
    <n v="4493608"/>
    <n v="4493608"/>
    <n v="0"/>
    <n v="0"/>
    <n v="0"/>
    <n v="0"/>
    <n v="0"/>
    <n v="4493608"/>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4493608"/>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4493608"/>
    <n v="0"/>
    <n v="0"/>
    <n v="0"/>
    <n v="0"/>
    <n v="0"/>
    <n v="0"/>
    <n v="0"/>
    <n v="0"/>
    <n v="0"/>
    <m/>
    <m/>
    <m/>
    <n v="0"/>
  </r>
  <r>
    <n v="901714987"/>
    <s v="CLINICA CALI"/>
    <m/>
    <s v="ISV14351"/>
    <s v="ISV14351"/>
    <s v="901714987_ISV14351"/>
    <x v="0"/>
    <d v="2024-04-30T00:00:00"/>
    <d v="2024-05-14T00:00:00"/>
    <n v="6658509"/>
    <n v="6658509"/>
    <s v="Factura devuelta"/>
    <x v="0"/>
    <n v="0"/>
    <m/>
    <s v="Devuelta"/>
    <d v="2024-04-30T00:00:00"/>
    <d v="2024-10-01T00:00:00"/>
    <m/>
    <d v="2024-10-17T00:00:00"/>
    <n v="225"/>
    <s v="181-360"/>
    <n v="6658509"/>
    <n v="6658509"/>
    <n v="0"/>
    <n v="0"/>
    <n v="0"/>
    <n v="0"/>
    <n v="0"/>
    <n v="6658509"/>
    <m/>
    <s v="Se sostiene devolucion de la factura, no se evidencia autorizacion para los servicios facturados por favor validar con el area encargada para solicitud de autorizacion final para cierre del evento. Una vez subsanada la devolucion la factura queda sujeta a auditoria integral."/>
    <m/>
    <m/>
    <n v="0"/>
    <n v="0"/>
    <n v="6658509"/>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6658509"/>
    <n v="0"/>
    <n v="0"/>
    <n v="0"/>
    <n v="0"/>
    <n v="0"/>
    <n v="0"/>
    <n v="0"/>
    <n v="0"/>
    <n v="0"/>
    <m/>
    <m/>
    <m/>
    <n v="0"/>
  </r>
  <r>
    <n v="901714987"/>
    <s v="CLINICA CALI"/>
    <m/>
    <s v="ISV14690"/>
    <s v="ISV14690"/>
    <s v="901714987_ISV14690"/>
    <x v="0"/>
    <d v="2024-05-03T00:00:00"/>
    <d v="2024-06-04T00:00:00"/>
    <n v="26594908"/>
    <n v="26594908"/>
    <s v="Factura devuelta"/>
    <x v="0"/>
    <n v="0"/>
    <m/>
    <s v="Devuelta"/>
    <d v="2024-05-03T00:00:00"/>
    <d v="2024-08-05T00:00:00"/>
    <m/>
    <d v="2024-08-26T00:00:00"/>
    <n v="277"/>
    <s v="181-360"/>
    <n v="26594908"/>
    <n v="26594908"/>
    <n v="0"/>
    <n v="0"/>
    <n v="0"/>
    <n v="0"/>
    <n v="0"/>
    <n v="26594908"/>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26594908"/>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26594908"/>
    <n v="0"/>
    <n v="0"/>
    <n v="0"/>
    <n v="0"/>
    <n v="0"/>
    <n v="0"/>
    <n v="0"/>
    <n v="0"/>
    <n v="0"/>
    <m/>
    <m/>
    <m/>
    <n v="0"/>
  </r>
  <r>
    <n v="901714987"/>
    <s v="CLINICA CALI"/>
    <m/>
    <s v="ISV19732"/>
    <s v="ISV19732"/>
    <s v="901714987_ISV19732"/>
    <x v="0"/>
    <d v="2024-06-13T00:00:00"/>
    <d v="2024-07-02T00:00:00"/>
    <n v="8209928"/>
    <n v="8209928"/>
    <s v="Factura devuelta"/>
    <x v="0"/>
    <n v="0"/>
    <m/>
    <s v="Devuelta"/>
    <d v="2024-06-13T00:00:00"/>
    <d v="2024-10-01T00:00:00"/>
    <m/>
    <d v="2024-10-18T00:00:00"/>
    <n v="224"/>
    <s v="181-360"/>
    <n v="8209928"/>
    <n v="8209928"/>
    <n v="0"/>
    <n v="0"/>
    <n v="0"/>
    <n v="0"/>
    <n v="0"/>
    <n v="8209928"/>
    <m/>
    <s v="AUT: SE SOSTIENE DEVOLUCIÓN DE FACTURA CON SOPORTES COMPLETOS, FACTURA NO CUENTA CON AUTORIZACIÓN PARA LOS SERVICIOS FACTURADOS, FAVOR COMUNICARSE CON EL ÁREA  ENCARGADA, SOLICITARLA A LA CAP, CORREO ELECTRÓNICO: autorizacionescap@epsdelagente.com.co"/>
    <m/>
    <m/>
    <n v="0"/>
    <n v="0"/>
    <n v="8209928"/>
    <s v="DEVOLUCION"/>
    <s v="AUT: SE SOSTIENE DEVOLUCIÓN DE FACTURA CON SOPORTES COMPLETOS, FACTURA NO CUENTA CON AUTORIZACIÓN PARA LOS SERVICIOS FACTURADOS, FAVOR COMUNICARSE CON EL ÁREA ENCARGADA, SOLICITARLA A LA CAP, CORREO ELECTRÓNICO: autorizacionescap@epsdelagente.com.co"/>
    <s v="AUTORIZACION"/>
    <s v="Servicios hospitalarios"/>
    <s v="Hospitalario"/>
    <m/>
    <n v="0"/>
    <n v="8209928"/>
    <n v="0"/>
    <n v="0"/>
    <n v="0"/>
    <n v="0"/>
    <n v="0"/>
    <n v="0"/>
    <n v="0"/>
    <n v="0"/>
    <n v="0"/>
    <m/>
    <m/>
    <m/>
    <n v="0"/>
  </r>
  <r>
    <n v="901714987"/>
    <s v="CLINICA CALI"/>
    <m/>
    <s v="ISV15606"/>
    <s v="ISV15606"/>
    <s v="901714987_ISV15606"/>
    <x v="0"/>
    <d v="2024-05-10T00:00:00"/>
    <d v="2024-05-15T00:00:00"/>
    <n v="941500"/>
    <n v="941500"/>
    <s v="Factura devuelta"/>
    <x v="0"/>
    <n v="0"/>
    <m/>
    <s v="Devuelta"/>
    <d v="2024-05-10T00:00:00"/>
    <d v="2024-10-01T00:00:00"/>
    <m/>
    <d v="2024-10-17T00:00:00"/>
    <n v="225"/>
    <s v="181-360"/>
    <n v="941500"/>
    <n v="941500"/>
    <n v="0"/>
    <n v="0"/>
    <n v="0"/>
    <n v="0"/>
    <n v="0"/>
    <n v="941500"/>
    <m/>
    <s v="Se sostiene devolucion de la factura, no se evidencia autorizacion para los servicios facturados por favor validar con el area encargada para solicitud de autorizacion final para cierre del evento. Una vez subsanada la devolucion la factura queda sujeta a auditoria integral"/>
    <m/>
    <m/>
    <n v="0"/>
    <n v="0"/>
    <n v="941500"/>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941500"/>
    <n v="0"/>
    <n v="0"/>
    <n v="0"/>
    <n v="0"/>
    <n v="0"/>
    <n v="0"/>
    <n v="0"/>
    <n v="0"/>
    <n v="0"/>
    <m/>
    <m/>
    <m/>
    <n v="0"/>
  </r>
  <r>
    <n v="901714987"/>
    <s v="CLINICA CALI"/>
    <m/>
    <s v="ISV18487"/>
    <s v="ISV18487"/>
    <s v="901714987_ISV18487"/>
    <x v="0"/>
    <d v="2024-06-04T00:00:00"/>
    <d v="2024-06-12T00:00:00"/>
    <n v="21931396"/>
    <n v="21931396"/>
    <s v="Factura devuelta"/>
    <x v="0"/>
    <n v="0"/>
    <m/>
    <s v="Devuelta"/>
    <d v="2024-06-04T00:00:00"/>
    <d v="2024-08-01T00:00:00"/>
    <m/>
    <d v="2024-08-26T00:00:00"/>
    <n v="277"/>
    <s v="181-360"/>
    <n v="21931396"/>
    <n v="21931396"/>
    <n v="0"/>
    <n v="0"/>
    <n v="0"/>
    <n v="0"/>
    <n v="0"/>
    <n v="21931396"/>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21931396"/>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21931396"/>
    <n v="0"/>
    <n v="0"/>
    <n v="0"/>
    <n v="0"/>
    <n v="0"/>
    <n v="0"/>
    <n v="0"/>
    <n v="0"/>
    <n v="0"/>
    <m/>
    <m/>
    <m/>
    <n v="0"/>
  </r>
  <r>
    <n v="901714987"/>
    <s v="CLINICA CALI"/>
    <m/>
    <s v="ISV17204"/>
    <s v="ISV17204"/>
    <s v="901714987_ISV17204"/>
    <x v="0"/>
    <d v="2024-05-24T00:00:00"/>
    <d v="2024-06-04T00:00:00"/>
    <n v="10249940"/>
    <n v="10249940"/>
    <s v="Factura devuelta"/>
    <x v="0"/>
    <n v="0"/>
    <m/>
    <s v="Devuelta"/>
    <d v="2024-05-24T00:00:00"/>
    <d v="2024-08-01T00:00:00"/>
    <m/>
    <d v="2024-08-26T00:00:00"/>
    <n v="277"/>
    <s v="181-360"/>
    <n v="10249940"/>
    <n v="10249940"/>
    <n v="0"/>
    <n v="0"/>
    <n v="0"/>
    <n v="0"/>
    <n v="0"/>
    <n v="10249940"/>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10249940"/>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0249940"/>
    <n v="0"/>
    <n v="0"/>
    <n v="0"/>
    <n v="0"/>
    <n v="0"/>
    <n v="0"/>
    <n v="0"/>
    <n v="0"/>
    <n v="0"/>
    <m/>
    <m/>
    <m/>
    <n v="0"/>
  </r>
  <r>
    <n v="901714987"/>
    <s v="CLINICA CALI"/>
    <m/>
    <s v="ISV19374"/>
    <s v="ISV19374"/>
    <s v="901714987_ISV19374"/>
    <x v="0"/>
    <d v="2024-06-11T00:00:00"/>
    <d v="2024-06-14T00:00:00"/>
    <n v="43635619"/>
    <n v="43635619"/>
    <s v="Factura devuelta"/>
    <x v="0"/>
    <n v="0"/>
    <m/>
    <s v="Devuelta"/>
    <d v="2024-06-11T00:00:00"/>
    <d v="2024-08-05T00:00:00"/>
    <m/>
    <d v="2024-08-26T00:00:00"/>
    <n v="277"/>
    <s v="181-360"/>
    <n v="43635619"/>
    <n v="43635619"/>
    <n v="0"/>
    <n v="0"/>
    <n v="0"/>
    <n v="0"/>
    <n v="0"/>
    <n v="43635619"/>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43635619"/>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43635619"/>
    <n v="0"/>
    <n v="0"/>
    <n v="0"/>
    <n v="0"/>
    <n v="0"/>
    <n v="0"/>
    <n v="0"/>
    <n v="0"/>
    <n v="0"/>
    <m/>
    <m/>
    <m/>
    <n v="0"/>
  </r>
  <r>
    <n v="901714987"/>
    <s v="CLINICA CALI"/>
    <m/>
    <s v="ISV26200"/>
    <s v="ISV26200"/>
    <s v="901714987_ISV26200"/>
    <x v="0"/>
    <d v="2024-07-26T00:00:00"/>
    <d v="2024-09-13T00:00:00"/>
    <n v="72576802"/>
    <n v="72576802"/>
    <s v="Factura devuelta"/>
    <x v="0"/>
    <n v="0"/>
    <m/>
    <s v="Devuelta"/>
    <d v="2024-07-26T00:00:00"/>
    <d v="2025-02-03T00:00:00"/>
    <m/>
    <d v="2025-02-15T00:00:00"/>
    <n v="104"/>
    <s v="91-180"/>
    <n v="73165649"/>
    <n v="73165649"/>
    <n v="0"/>
    <n v="0"/>
    <n v="0"/>
    <n v="0"/>
    <n v="0"/>
    <n v="73165649"/>
    <m/>
    <s v="Se sostiene devolución de la factura, no cuenta con autorización para los servicios facturados, por favor validar con el área encargada. Una vez subsanada la devolución la factura queda sujeta a auditoria integral."/>
    <m/>
    <m/>
    <n v="0"/>
    <n v="0"/>
    <n v="73165649"/>
    <s v="DEVOLUCION"/>
    <s v="Se sostiene devolución de la factura, no cuenta con autorización para los servicios facturados, por favor validar con el área encargada. Una vez subsanada la devolución la factura queda sujeta a auditoria integral."/>
    <s v="AUTORIZACION"/>
    <s v="Servicios hospitalarios"/>
    <s v="Hospitalario"/>
    <m/>
    <n v="0"/>
    <n v="72576802"/>
    <n v="0"/>
    <n v="0"/>
    <n v="0"/>
    <n v="0"/>
    <n v="0"/>
    <n v="0"/>
    <n v="0"/>
    <n v="0"/>
    <n v="0"/>
    <m/>
    <m/>
    <m/>
    <n v="0"/>
  </r>
  <r>
    <n v="901714987"/>
    <s v="CLINICA CALI"/>
    <m/>
    <s v="ISV17092"/>
    <s v="ISV17092"/>
    <s v="901714987_ISV17092"/>
    <x v="0"/>
    <d v="2024-05-23T00:00:00"/>
    <d v="2024-06-04T00:00:00"/>
    <n v="10410390"/>
    <n v="10410390"/>
    <s v="Factura devuelta"/>
    <x v="0"/>
    <n v="0"/>
    <m/>
    <s v="Devuelta"/>
    <d v="2024-05-23T00:00:00"/>
    <d v="2024-10-01T00:00:00"/>
    <m/>
    <d v="2024-10-16T00:00:00"/>
    <n v="226"/>
    <s v="181-360"/>
    <n v="10410390"/>
    <n v="10410390"/>
    <n v="0"/>
    <n v="0"/>
    <n v="0"/>
    <n v="0"/>
    <n v="0"/>
    <n v="10410390"/>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10410390"/>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0410390"/>
    <n v="0"/>
    <n v="0"/>
    <n v="0"/>
    <n v="0"/>
    <n v="0"/>
    <n v="0"/>
    <n v="0"/>
    <n v="0"/>
    <n v="0"/>
    <m/>
    <m/>
    <m/>
    <n v="0"/>
  </r>
  <r>
    <n v="901714987"/>
    <s v="CLINICA CALI"/>
    <m/>
    <s v="ISV17627"/>
    <s v="ISV17627"/>
    <s v="901714987_ISV17627"/>
    <x v="0"/>
    <d v="2024-05-28T00:00:00"/>
    <d v="2024-06-05T00:00:00"/>
    <n v="1419115"/>
    <n v="1419115"/>
    <s v="Factura devuelta"/>
    <x v="0"/>
    <n v="0"/>
    <m/>
    <s v="Devuelta"/>
    <d v="2024-05-28T00:00:00"/>
    <d v="2024-08-01T00:00:00"/>
    <m/>
    <d v="2024-08-26T00:00:00"/>
    <n v="277"/>
    <s v="181-360"/>
    <n v="1419115"/>
    <n v="1419115"/>
    <n v="0"/>
    <n v="0"/>
    <n v="0"/>
    <n v="0"/>
    <n v="0"/>
    <n v="1419115"/>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1419115"/>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419115"/>
    <n v="0"/>
    <n v="0"/>
    <n v="0"/>
    <n v="0"/>
    <n v="0"/>
    <n v="0"/>
    <n v="0"/>
    <n v="0"/>
    <n v="0"/>
    <m/>
    <m/>
    <m/>
    <n v="0"/>
  </r>
  <r>
    <n v="901714987"/>
    <s v="CLINICA CALI"/>
    <m/>
    <s v="ISV17731"/>
    <s v="ISV17731"/>
    <s v="901714987_ISV17731"/>
    <x v="0"/>
    <d v="2024-05-29T00:00:00"/>
    <d v="2024-06-05T00:00:00"/>
    <n v="1267124"/>
    <n v="1267124"/>
    <s v="Factura devuelta"/>
    <x v="0"/>
    <n v="0"/>
    <m/>
    <s v="Devuelta"/>
    <d v="2024-05-29T00:00:00"/>
    <d v="2024-08-01T00:00:00"/>
    <m/>
    <d v="2024-08-26T00:00:00"/>
    <n v="277"/>
    <s v="181-360"/>
    <n v="1267124"/>
    <n v="1267124"/>
    <n v="0"/>
    <n v="0"/>
    <n v="0"/>
    <n v="0"/>
    <n v="0"/>
    <n v="1267124"/>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1267124"/>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267124"/>
    <n v="0"/>
    <n v="0"/>
    <n v="0"/>
    <n v="0"/>
    <n v="0"/>
    <n v="0"/>
    <n v="0"/>
    <n v="0"/>
    <n v="0"/>
    <m/>
    <m/>
    <m/>
    <n v="0"/>
  </r>
  <r>
    <n v="901714987"/>
    <s v="CLINICA CALI"/>
    <m/>
    <s v="ISV17770"/>
    <s v="ISV17770"/>
    <s v="901714987_ISV17770"/>
    <x v="0"/>
    <d v="2024-05-29T00:00:00"/>
    <d v="2024-06-12T00:00:00"/>
    <n v="2089300"/>
    <n v="2089300"/>
    <s v="Factura devuelta"/>
    <x v="0"/>
    <n v="0"/>
    <m/>
    <s v="Devuelta"/>
    <d v="2024-05-29T00:00:00"/>
    <d v="2024-08-01T00:00:00"/>
    <m/>
    <d v="2024-08-26T00:00:00"/>
    <n v="277"/>
    <s v="181-360"/>
    <n v="2089300"/>
    <n v="2089300"/>
    <n v="0"/>
    <n v="0"/>
    <n v="0"/>
    <n v="0"/>
    <n v="0"/>
    <n v="2089300"/>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2089300"/>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2089300"/>
    <n v="0"/>
    <n v="0"/>
    <n v="0"/>
    <n v="0"/>
    <n v="0"/>
    <n v="0"/>
    <n v="0"/>
    <n v="0"/>
    <n v="0"/>
    <m/>
    <m/>
    <m/>
    <n v="0"/>
  </r>
  <r>
    <n v="901714987"/>
    <s v="CLINICA CALI"/>
    <m/>
    <s v="ISV17874"/>
    <s v="ISV17874"/>
    <s v="901714987_ISV17874"/>
    <x v="0"/>
    <d v="2024-05-30T00:00:00"/>
    <d v="2024-06-14T00:00:00"/>
    <n v="16654359"/>
    <n v="16654359"/>
    <s v="Factura devuelta"/>
    <x v="0"/>
    <n v="0"/>
    <m/>
    <s v="Devuelta"/>
    <d v="2024-05-30T00:00:00"/>
    <d v="2024-08-01T00:00:00"/>
    <m/>
    <d v="2024-08-26T00:00:00"/>
    <n v="277"/>
    <s v="181-360"/>
    <n v="16654359"/>
    <n v="16654359"/>
    <n v="0"/>
    <n v="0"/>
    <n v="0"/>
    <n v="0"/>
    <n v="0"/>
    <n v="16654359"/>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16654359"/>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6654359"/>
    <n v="0"/>
    <n v="0"/>
    <n v="0"/>
    <n v="0"/>
    <n v="0"/>
    <n v="0"/>
    <n v="0"/>
    <n v="0"/>
    <n v="0"/>
    <m/>
    <m/>
    <m/>
    <n v="0"/>
  </r>
  <r>
    <n v="901714987"/>
    <s v="CLINICA CALI"/>
    <m/>
    <s v="ISV18047"/>
    <s v="ISV18047"/>
    <s v="901714987_ISV18047"/>
    <x v="0"/>
    <d v="2024-05-31T00:00:00"/>
    <d v="2024-06-07T00:00:00"/>
    <n v="3324559"/>
    <n v="3324559"/>
    <s v="Factura devuelta"/>
    <x v="0"/>
    <n v="0"/>
    <m/>
    <s v="Devuelta"/>
    <d v="2024-05-31T00:00:00"/>
    <d v="2024-08-01T00:00:00"/>
    <m/>
    <d v="2024-08-26T00:00:00"/>
    <n v="277"/>
    <s v="181-360"/>
    <n v="3324559"/>
    <n v="3324559"/>
    <n v="0"/>
    <n v="0"/>
    <n v="0"/>
    <n v="0"/>
    <n v="0"/>
    <n v="3324559"/>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3324559"/>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3324559"/>
    <n v="0"/>
    <n v="0"/>
    <n v="0"/>
    <n v="0"/>
    <n v="0"/>
    <n v="0"/>
    <n v="0"/>
    <n v="0"/>
    <n v="0"/>
    <m/>
    <m/>
    <m/>
    <n v="0"/>
  </r>
  <r>
    <n v="901714987"/>
    <s v="CLINICA CALI"/>
    <m/>
    <s v="ISV18671"/>
    <s v="ISV18671"/>
    <s v="901714987_ISV18671"/>
    <x v="0"/>
    <d v="2024-06-05T00:00:00"/>
    <d v="2024-06-14T00:00:00"/>
    <n v="1174526"/>
    <n v="1174526"/>
    <s v="Factura devuelta"/>
    <x v="0"/>
    <n v="0"/>
    <m/>
    <s v="Devuelta"/>
    <d v="2024-06-05T00:00:00"/>
    <d v="2024-08-01T00:00:00"/>
    <m/>
    <d v="2024-08-26T00:00:00"/>
    <n v="277"/>
    <s v="181-360"/>
    <n v="1174526"/>
    <n v="1174526"/>
    <n v="0"/>
    <n v="0"/>
    <n v="0"/>
    <n v="0"/>
    <n v="0"/>
    <n v="1174526"/>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1174526"/>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174526"/>
    <n v="0"/>
    <n v="0"/>
    <n v="0"/>
    <n v="0"/>
    <n v="0"/>
    <n v="0"/>
    <n v="0"/>
    <n v="0"/>
    <n v="0"/>
    <m/>
    <m/>
    <m/>
    <n v="0"/>
  </r>
  <r>
    <n v="901714987"/>
    <s v="CLINICA CALI"/>
    <m/>
    <s v="ISV19007"/>
    <s v="ISV19007"/>
    <s v="901714987_ISV19007"/>
    <x v="0"/>
    <d v="2024-06-07T00:00:00"/>
    <d v="2024-06-14T00:00:00"/>
    <n v="66800"/>
    <n v="66800"/>
    <s v="Factura devuelta"/>
    <x v="0"/>
    <n v="0"/>
    <m/>
    <s v="Devuelta"/>
    <d v="2024-06-07T00:00:00"/>
    <d v="2025-02-03T00:00:00"/>
    <m/>
    <d v="2025-02-07T00:00:00"/>
    <n v="112"/>
    <s v="91-180"/>
    <n v="66800"/>
    <n v="66800"/>
    <n v="0"/>
    <n v="0"/>
    <n v="0"/>
    <n v="0"/>
    <n v="0"/>
    <n v="6680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
    <m/>
    <m/>
    <n v="0"/>
    <n v="0"/>
    <n v="6680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Servicios hospitalarios"/>
    <s v="Hospitalario"/>
    <m/>
    <n v="0"/>
    <n v="66800"/>
    <n v="0"/>
    <n v="0"/>
    <n v="0"/>
    <n v="0"/>
    <n v="0"/>
    <n v="0"/>
    <n v="0"/>
    <n v="0"/>
    <n v="0"/>
    <m/>
    <m/>
    <m/>
    <n v="0"/>
  </r>
  <r>
    <n v="901714987"/>
    <s v="CLINICA CALI"/>
    <m/>
    <s v="ISV29909"/>
    <s v="ISV29909"/>
    <s v="901714987_ISV29909"/>
    <x v="0"/>
    <d v="2024-08-20T00:00:00"/>
    <d v="2024-09-13T00:00:00"/>
    <n v="67954941"/>
    <n v="67954941"/>
    <s v="Factura devuelta"/>
    <x v="0"/>
    <n v="0"/>
    <m/>
    <s v="Devuelta"/>
    <d v="2024-08-20T00:00:00"/>
    <d v="2025-02-07T00:00:00"/>
    <m/>
    <d v="2025-02-15T00:00:00"/>
    <n v="104"/>
    <s v="91-180"/>
    <n v="67954941"/>
    <n v="67954941"/>
    <n v="0"/>
    <n v="0"/>
    <n v="0"/>
    <n v="0"/>
    <n v="0"/>
    <n v="67954941"/>
    <m/>
    <s v="Se sostiene devolución de la factura, no cuenta con autorización para los servicios facturados, por favor validar con el área encargada. Una vez subsanada la devolución la factura queda sujeta a auditoria integral. "/>
    <m/>
    <m/>
    <n v="0"/>
    <n v="0"/>
    <n v="67954941"/>
    <s v="DEVOLUCION"/>
    <s v="Se sostiene devolución de la factura, no cuenta con autorización para los servicios facturados, por favor validar con el área encargada. Una vez subsanada la devolución la factura queda sujeta a auditoria integral."/>
    <s v="AUTORIZACION"/>
    <s v="Servicios hospitalarios"/>
    <s v="Hospitalario"/>
    <m/>
    <n v="0"/>
    <n v="67954941"/>
    <n v="0"/>
    <n v="0"/>
    <n v="0"/>
    <n v="0"/>
    <n v="0"/>
    <n v="0"/>
    <n v="0"/>
    <n v="0"/>
    <n v="0"/>
    <m/>
    <m/>
    <m/>
    <n v="0"/>
  </r>
  <r>
    <n v="901714987"/>
    <s v="CLINICA CALI"/>
    <m/>
    <s v="ISV19426"/>
    <s v="ISV19426"/>
    <s v="901714987_ISV19426"/>
    <x v="0"/>
    <d v="2024-06-11T00:00:00"/>
    <d v="2024-06-14T00:00:00"/>
    <n v="6594327"/>
    <n v="6594327"/>
    <s v="Factura devuelta"/>
    <x v="0"/>
    <n v="0"/>
    <m/>
    <s v="Devuelta"/>
    <d v="2024-06-11T00:00:00"/>
    <d v="2024-08-01T00:00:00"/>
    <m/>
    <d v="2024-08-26T00:00:00"/>
    <n v="277"/>
    <s v="181-360"/>
    <n v="6594327"/>
    <n v="6594327"/>
    <n v="0"/>
    <n v="0"/>
    <n v="0"/>
    <n v="0"/>
    <n v="0"/>
    <n v="6594327"/>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6594327"/>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6594327"/>
    <n v="0"/>
    <n v="0"/>
    <n v="0"/>
    <n v="0"/>
    <n v="0"/>
    <n v="0"/>
    <n v="0"/>
    <n v="0"/>
    <n v="0"/>
    <m/>
    <m/>
    <m/>
    <n v="0"/>
  </r>
  <r>
    <n v="901714987"/>
    <s v="CLINICA CALI"/>
    <m/>
    <s v="ISV19545"/>
    <s v="ISV19545"/>
    <s v="901714987_ISV19545"/>
    <x v="0"/>
    <d v="2024-06-12T00:00:00"/>
    <d v="2024-06-14T00:00:00"/>
    <n v="3584594"/>
    <n v="3584594"/>
    <s v="Factura devuelta"/>
    <x v="0"/>
    <n v="0"/>
    <m/>
    <s v="Devuelta"/>
    <d v="2024-06-12T00:00:00"/>
    <d v="2024-08-01T00:00:00"/>
    <m/>
    <d v="2024-08-26T00:00:00"/>
    <n v="277"/>
    <s v="181-360"/>
    <n v="3584594"/>
    <n v="3584594"/>
    <n v="0"/>
    <n v="0"/>
    <n v="0"/>
    <n v="0"/>
    <n v="0"/>
    <n v="3584594"/>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3584594"/>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3584594"/>
    <n v="0"/>
    <n v="0"/>
    <n v="0"/>
    <n v="0"/>
    <n v="0"/>
    <n v="0"/>
    <n v="0"/>
    <n v="0"/>
    <n v="0"/>
    <m/>
    <m/>
    <m/>
    <n v="0"/>
  </r>
  <r>
    <n v="901714987"/>
    <s v="CLINICA CALI"/>
    <m/>
    <s v="ISV20047"/>
    <s v="ISV20047"/>
    <s v="901714987_ISV20047"/>
    <x v="0"/>
    <d v="2024-06-15T00:00:00"/>
    <d v="2024-07-02T00:00:00"/>
    <n v="15944260"/>
    <n v="15944260"/>
    <s v="Factura devuelta"/>
    <x v="0"/>
    <n v="0"/>
    <m/>
    <s v="Devuelta"/>
    <d v="2024-06-15T00:00:00"/>
    <d v="2024-10-01T00:00:00"/>
    <m/>
    <d v="2024-10-16T00:00:00"/>
    <n v="226"/>
    <s v="181-360"/>
    <n v="15944260"/>
    <n v="15944260"/>
    <n v="0"/>
    <n v="0"/>
    <n v="0"/>
    <n v="0"/>
    <n v="0"/>
    <n v="15944260"/>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15944260"/>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5944260"/>
    <n v="0"/>
    <n v="0"/>
    <n v="0"/>
    <n v="0"/>
    <n v="0"/>
    <n v="0"/>
    <n v="0"/>
    <n v="0"/>
    <n v="0"/>
    <m/>
    <m/>
    <m/>
    <n v="0"/>
  </r>
  <r>
    <n v="901714987"/>
    <s v="CLINICA CALI"/>
    <m/>
    <s v="ISV21880"/>
    <s v="ISV21880"/>
    <s v="901714987_ISV21880"/>
    <x v="0"/>
    <d v="2024-06-27T00:00:00"/>
    <d v="2024-07-03T00:00:00"/>
    <n v="21209589"/>
    <n v="21209589"/>
    <s v="Factura devuelta"/>
    <x v="0"/>
    <n v="0"/>
    <m/>
    <s v="Devuelta"/>
    <d v="2024-06-27T00:00:00"/>
    <d v="2024-10-01T00:00:00"/>
    <m/>
    <d v="2024-10-16T00:00:00"/>
    <n v="226"/>
    <s v="181-360"/>
    <n v="21209589"/>
    <n v="21209589"/>
    <n v="0"/>
    <n v="0"/>
    <n v="0"/>
    <n v="0"/>
    <n v="0"/>
    <n v="21209589"/>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21209589"/>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Atención de urgencias | Servicios hospitalarios"/>
    <s v="Urgencias"/>
    <m/>
    <n v="0"/>
    <n v="21209589"/>
    <n v="0"/>
    <n v="0"/>
    <n v="0"/>
    <n v="0"/>
    <n v="0"/>
    <n v="0"/>
    <n v="0"/>
    <n v="0"/>
    <n v="0"/>
    <m/>
    <m/>
    <m/>
    <n v="0"/>
  </r>
  <r>
    <n v="901714987"/>
    <s v="CLINICA CALI"/>
    <m/>
    <s v="ISV20681"/>
    <s v="ISV20681"/>
    <s v="901714987_ISV20681"/>
    <x v="0"/>
    <d v="2024-06-19T00:00:00"/>
    <d v="2024-07-02T00:00:00"/>
    <n v="14770149"/>
    <n v="14770149"/>
    <s v="Factura devuelta"/>
    <x v="0"/>
    <n v="0"/>
    <m/>
    <s v="Devuelta"/>
    <d v="2024-06-19T00:00:00"/>
    <d v="2024-10-01T00:00:00"/>
    <m/>
    <d v="2024-10-16T00:00:00"/>
    <n v="226"/>
    <s v="181-360"/>
    <n v="14770149"/>
    <n v="14770149"/>
    <n v="0"/>
    <n v="0"/>
    <n v="0"/>
    <n v="0"/>
    <n v="0"/>
    <n v="14770149"/>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14770149"/>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4770149"/>
    <n v="0"/>
    <n v="0"/>
    <n v="0"/>
    <n v="0"/>
    <n v="0"/>
    <n v="0"/>
    <n v="0"/>
    <n v="0"/>
    <n v="0"/>
    <m/>
    <m/>
    <m/>
    <n v="0"/>
  </r>
  <r>
    <n v="901714987"/>
    <s v="CLINICA CALI"/>
    <m/>
    <s v="ISV21477"/>
    <s v="ISV21477"/>
    <s v="901714987_ISV21477"/>
    <x v="0"/>
    <d v="2024-06-25T00:00:00"/>
    <d v="2024-07-02T00:00:00"/>
    <n v="719511"/>
    <n v="719511"/>
    <s v="Factura devuelta"/>
    <x v="0"/>
    <n v="0"/>
    <m/>
    <s v="Devuelta"/>
    <d v="2024-06-25T00:00:00"/>
    <d v="2024-10-01T00:00:00"/>
    <m/>
    <d v="2024-10-18T00:00:00"/>
    <n v="224"/>
    <s v="181-360"/>
    <n v="719511"/>
    <n v="719511"/>
    <n v="0"/>
    <n v="0"/>
    <n v="0"/>
    <n v="0"/>
    <n v="0"/>
    <n v="719511"/>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719511"/>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Servicios hospitalarios"/>
    <s v="Hospitalario"/>
    <m/>
    <n v="0"/>
    <n v="719511"/>
    <n v="0"/>
    <n v="0"/>
    <n v="0"/>
    <n v="0"/>
    <n v="0"/>
    <n v="0"/>
    <n v="0"/>
    <n v="0"/>
    <n v="0"/>
    <m/>
    <m/>
    <m/>
    <n v="0"/>
  </r>
  <r>
    <n v="901714987"/>
    <s v="CLINICA CALI"/>
    <m/>
    <s v="ISV21361"/>
    <s v="ISV21361"/>
    <s v="901714987_ISV21361"/>
    <x v="0"/>
    <d v="2024-06-24T00:00:00"/>
    <d v="2024-07-03T00:00:00"/>
    <n v="1335967"/>
    <n v="1335967"/>
    <s v="Factura devuelta"/>
    <x v="0"/>
    <n v="0"/>
    <m/>
    <s v="Devuelta"/>
    <d v="2024-06-24T00:00:00"/>
    <d v="2024-10-01T00:00:00"/>
    <m/>
    <d v="2024-10-17T00:00:00"/>
    <n v="225"/>
    <s v="181-360"/>
    <n v="1335967"/>
    <n v="1335967"/>
    <n v="0"/>
    <n v="0"/>
    <n v="0"/>
    <n v="0"/>
    <n v="0"/>
    <n v="1335967"/>
    <m/>
    <s v="Se sostiene devolucion de la factura, no se evidencia autorizacion para los servicios facturados por favor validar con el area encargada para solicitud de autorizacion final para cierre del evento. Una vez subsanada la devolucion la factura queda sujeta a auditoria integral."/>
    <m/>
    <m/>
    <n v="0"/>
    <n v="0"/>
    <n v="1335967"/>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335967"/>
    <n v="0"/>
    <n v="0"/>
    <n v="0"/>
    <n v="0"/>
    <n v="0"/>
    <n v="0"/>
    <n v="0"/>
    <n v="0"/>
    <n v="0"/>
    <m/>
    <m/>
    <m/>
    <n v="0"/>
  </r>
  <r>
    <n v="901714987"/>
    <s v="CLINICA CALI"/>
    <m/>
    <s v="ISV21537"/>
    <s v="ISV21537"/>
    <s v="901714987_ISV21537"/>
    <x v="0"/>
    <d v="2024-06-25T00:00:00"/>
    <d v="2024-08-05T00:00:00"/>
    <n v="1385429"/>
    <n v="1385429"/>
    <s v="Factura devuelta"/>
    <x v="0"/>
    <n v="0"/>
    <m/>
    <s v="Devuelta"/>
    <d v="2024-06-25T00:00:00"/>
    <d v="2025-02-03T00:00:00"/>
    <m/>
    <d v="2025-02-15T00:00:00"/>
    <n v="104"/>
    <s v="91-180"/>
    <n v="1385429"/>
    <n v="1385429"/>
    <n v="0"/>
    <n v="0"/>
    <n v="0"/>
    <n v="0"/>
    <n v="0"/>
    <n v="1385429"/>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
    <m/>
    <m/>
    <n v="0"/>
    <n v="0"/>
    <n v="1385429"/>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1385429"/>
    <n v="0"/>
    <n v="0"/>
    <n v="0"/>
    <n v="0"/>
    <n v="0"/>
    <n v="0"/>
    <n v="0"/>
    <n v="0"/>
    <n v="0"/>
    <m/>
    <m/>
    <m/>
    <n v="0"/>
  </r>
  <r>
    <n v="901714987"/>
    <s v="CLINICA CALI"/>
    <m/>
    <s v="ISV22079"/>
    <s v="ISV22079"/>
    <s v="901714987_ISV22079"/>
    <x v="0"/>
    <d v="2024-06-28T00:00:00"/>
    <d v="2024-07-09T00:00:00"/>
    <n v="2420203"/>
    <n v="2420203"/>
    <s v="Factura devuelta"/>
    <x v="0"/>
    <n v="0"/>
    <m/>
    <s v="Devuelta"/>
    <d v="2024-06-28T00:00:00"/>
    <d v="2024-10-01T00:00:00"/>
    <m/>
    <d v="2024-10-17T00:00:00"/>
    <n v="225"/>
    <s v="181-360"/>
    <n v="2420203"/>
    <n v="2420203"/>
    <n v="0"/>
    <n v="0"/>
    <n v="0"/>
    <n v="0"/>
    <n v="0"/>
    <n v="2420203"/>
    <m/>
    <s v="Se sostiene devolucion de la factura, no se evidencia autorizacion para los servicios facturados por favor validar con el area encargada para solicitud de autorizacion final para cierre del evento. Una vez subsanada la devolucion la factura queda sujeta a auditoria integral"/>
    <m/>
    <m/>
    <n v="0"/>
    <n v="0"/>
    <n v="2420203"/>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2420203"/>
    <n v="0"/>
    <n v="0"/>
    <n v="0"/>
    <n v="0"/>
    <n v="0"/>
    <n v="0"/>
    <n v="0"/>
    <n v="0"/>
    <n v="0"/>
    <m/>
    <m/>
    <m/>
    <n v="0"/>
  </r>
  <r>
    <n v="901714987"/>
    <s v="CLINICA CALI"/>
    <m/>
    <s v="ISV24570"/>
    <s v="ISV24570"/>
    <s v="901714987_ISV24570"/>
    <x v="0"/>
    <d v="2024-07-17T00:00:00"/>
    <d v="2024-08-05T00:00:00"/>
    <n v="27289049"/>
    <n v="27289049"/>
    <s v="Factura devuelta"/>
    <x v="0"/>
    <n v="0"/>
    <m/>
    <s v="Devuelta"/>
    <d v="2024-07-17T00:00:00"/>
    <d v="2024-11-01T00:00:00"/>
    <m/>
    <d v="2024-11-20T00:00:00"/>
    <n v="191"/>
    <s v="181-360"/>
    <n v="27289049"/>
    <n v="27289049"/>
    <n v="0"/>
    <n v="0"/>
    <n v="0"/>
    <n v="0"/>
    <n v="0"/>
    <n v="27289049"/>
    <m/>
    <s v="Se sostiene devolucion de la factura, no se evidencia autorizacion para los servicios facturados por favor validar con el area encargada para solicitud de autorizacion final para cierre del evento. Una vez subsanada la devolucion la factura queda sujeta a auditoria integral. "/>
    <m/>
    <m/>
    <n v="0"/>
    <n v="0"/>
    <n v="27289049"/>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27289049"/>
    <n v="0"/>
    <n v="0"/>
    <n v="0"/>
    <n v="0"/>
    <n v="0"/>
    <n v="0"/>
    <n v="0"/>
    <n v="0"/>
    <n v="0"/>
    <m/>
    <m/>
    <m/>
    <n v="0"/>
  </r>
  <r>
    <n v="901714987"/>
    <s v="CLINICA CALI"/>
    <m/>
    <s v="ISV22186"/>
    <s v="ISV22186"/>
    <s v="901714987_ISV22186"/>
    <x v="0"/>
    <d v="2024-06-29T00:00:00"/>
    <d v="2024-07-05T00:00:00"/>
    <n v="5743409"/>
    <n v="5743409"/>
    <s v="Factura devuelta"/>
    <x v="0"/>
    <n v="0"/>
    <m/>
    <s v="Devuelta"/>
    <d v="2024-06-29T00:00:00"/>
    <d v="2024-10-01T00:00:00"/>
    <m/>
    <d v="2024-10-17T00:00:00"/>
    <n v="225"/>
    <s v="181-360"/>
    <n v="5743409"/>
    <n v="5743409"/>
    <n v="0"/>
    <n v="0"/>
    <n v="0"/>
    <n v="0"/>
    <n v="0"/>
    <n v="5743409"/>
    <m/>
    <s v="Se sostiene devolucion de la factura, no se evidencia autorizacion para los servicios facturados por favor validar con el area encargada para solicitud de autorizacion final para cierre del evento. Una vez subsanada la devolucion la factura queda sujeta a auditoria integral"/>
    <m/>
    <m/>
    <n v="0"/>
    <n v="0"/>
    <n v="5743409"/>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5743409"/>
    <n v="0"/>
    <n v="0"/>
    <n v="0"/>
    <n v="0"/>
    <n v="0"/>
    <n v="0"/>
    <n v="0"/>
    <n v="0"/>
    <n v="0"/>
    <m/>
    <m/>
    <m/>
    <n v="0"/>
  </r>
  <r>
    <n v="901714987"/>
    <s v="CLINICA CALI"/>
    <m/>
    <s v="ISV23427"/>
    <s v="ISV23427"/>
    <s v="901714987_ISV23427"/>
    <x v="0"/>
    <d v="2024-07-09T00:00:00"/>
    <d v="2024-07-11T00:00:00"/>
    <n v="588958"/>
    <n v="588958"/>
    <s v="Factura devuelta"/>
    <x v="0"/>
    <n v="0"/>
    <m/>
    <s v="Devuelta"/>
    <d v="2024-07-09T00:00:00"/>
    <d v="2024-10-01T00:00:00"/>
    <m/>
    <d v="2024-10-18T00:00:00"/>
    <n v="224"/>
    <s v="181-360"/>
    <n v="588958"/>
    <n v="588958"/>
    <n v="0"/>
    <n v="0"/>
    <n v="0"/>
    <n v="0"/>
    <n v="0"/>
    <n v="588958"/>
    <m/>
    <s v="AUT: SE SOSTIENE DEVOLUCIÓN DE FACTURA CON SOPORTES COMPLETOS, FACTURA NO CUENTA CON AUTORIZACIÓN PARA LOS SERVICIOS FACTURADOS, FAVOR COMUNICARSE CON EL ÁREA  ENCARGADA, SOLICITARLA A LA CAP, CORREO ELECTRÓNICO: autorizacionescap@epsdelagente.com.co"/>
    <m/>
    <m/>
    <n v="0"/>
    <n v="0"/>
    <n v="588958"/>
    <s v="DEVOLUCION"/>
    <s v="AUT: SE SOSTIENE DEVOLUCIÓN DE FACTURA CON SOPORTES COMPLETOS, FACTURA NO CUENTA CON AUTORIZACIÓN PARA LOS SERVICIOS FACTURADOS, FAVOR COMUNICARSE CON EL ÁREA ENCARGADA, SOLICITARLA A LA CAP, CORREO ELECTRÓNICO: autorizacionescap@epsdelagente.com.co"/>
    <s v="AUTORIZACION"/>
    <s v="Servicios hospitalarios"/>
    <s v="Hospitalario"/>
    <m/>
    <n v="0"/>
    <n v="588958"/>
    <n v="0"/>
    <n v="0"/>
    <n v="0"/>
    <n v="0"/>
    <n v="0"/>
    <n v="0"/>
    <n v="0"/>
    <n v="0"/>
    <n v="0"/>
    <m/>
    <m/>
    <m/>
    <n v="0"/>
  </r>
  <r>
    <n v="901714987"/>
    <s v="CLINICA CALI"/>
    <m/>
    <s v="ISV28164"/>
    <s v="ISV28164"/>
    <s v="901714987_ISV28164"/>
    <x v="0"/>
    <d v="2024-08-09T00:00:00"/>
    <d v="2024-08-15T00:00:00"/>
    <n v="20878544"/>
    <n v="20878544"/>
    <s v="Factura devuelta"/>
    <x v="0"/>
    <n v="0"/>
    <m/>
    <s v="Devuelta"/>
    <d v="2024-08-09T00:00:00"/>
    <d v="2024-11-01T00:00:00"/>
    <m/>
    <d v="2024-11-20T00:00:00"/>
    <n v="191"/>
    <s v="181-360"/>
    <n v="21467394"/>
    <n v="21467394"/>
    <n v="0"/>
    <n v="0"/>
    <n v="0"/>
    <n v="0"/>
    <n v="0"/>
    <n v="21467394"/>
    <m/>
    <s v="Se sostiene devolucion de la factura, no cuenta con autorizacion para los servicios facturados por favor validar con el area encargada para solicitud de autorizacion para cierre final del evento. Una vez subsanada la devolucion la factura queda sujeta a auditoria integral."/>
    <m/>
    <m/>
    <n v="0"/>
    <n v="0"/>
    <n v="21467394"/>
    <s v="DEVOLUCION"/>
    <s v="Se sostiene devolucion de la factura, no cuenta con autorizacion para los servicios facturados por favor validar con el area encargada para solicitud de autorizacion para cierre final del evento. Una vez subsanada la devolucion la factura queda sujeta a auditoria integral."/>
    <s v="AUTORIZACION"/>
    <s v="Servicios hospitalarios"/>
    <s v="Hospitalario"/>
    <m/>
    <n v="0"/>
    <n v="20878544"/>
    <n v="0"/>
    <n v="0"/>
    <n v="0"/>
    <n v="0"/>
    <n v="0"/>
    <n v="0"/>
    <n v="0"/>
    <n v="0"/>
    <n v="0"/>
    <m/>
    <m/>
    <m/>
    <n v="0"/>
  </r>
  <r>
    <n v="901714987"/>
    <s v="CLINICA CALI"/>
    <m/>
    <s v="ISV23331"/>
    <s v="ISV23331"/>
    <s v="901714987_ISV23331"/>
    <x v="0"/>
    <d v="2024-07-08T00:00:00"/>
    <d v="2024-07-15T00:00:00"/>
    <n v="11214"/>
    <n v="11214"/>
    <s v="Factura devuelta"/>
    <x v="0"/>
    <n v="0"/>
    <m/>
    <s v="Devuelta"/>
    <d v="2024-07-08T00:00:00"/>
    <d v="2024-10-01T00:00:00"/>
    <m/>
    <d v="2024-10-18T00:00:00"/>
    <n v="224"/>
    <s v="181-360"/>
    <n v="11214"/>
    <n v="11214"/>
    <n v="0"/>
    <n v="0"/>
    <n v="0"/>
    <n v="0"/>
    <n v="0"/>
    <n v="11214"/>
    <m/>
    <s v="AUT: SE SOSTIENE DEVOLUCIÓN DE FACTURA CON SOPORTES COMPLETOS, FACTURA NO CUENTA CON AUTORIZACIÓN PARA LOS SERVICIOS FACTURADOS, FAVOR COMUNICARSE CON EL ÁREA  ENCARGADA, SOLICITARLA A LA CAP, CORREO ELECTRÓNICO: autorizacionescap@epsdelagente.com.co"/>
    <m/>
    <m/>
    <n v="0"/>
    <n v="0"/>
    <n v="11214"/>
    <s v="DEVOLUCION"/>
    <s v="AUT: SE SOSTIENE DEVOLUCIÓN DE FACTURA CON SOPORTES COMPLETOS, FACTURA NO CUENTA CON AUTORIZACIÓN PARA LOS SERVICIOS FACTURADOS, FAVOR COMUNICARSE CON EL ÁREA ENCARGADA, SOLICITARLA A LA CAP, CORREO ELECTRÓNICO: autorizacionescap@epsdelagente.com.co"/>
    <s v="AUTORIZACION"/>
    <s v="Servicios hospitalarios"/>
    <s v="Hospitalario"/>
    <m/>
    <n v="0"/>
    <n v="11214"/>
    <n v="0"/>
    <n v="0"/>
    <n v="0"/>
    <n v="0"/>
    <n v="0"/>
    <n v="0"/>
    <n v="0"/>
    <n v="0"/>
    <n v="0"/>
    <m/>
    <m/>
    <m/>
    <n v="0"/>
  </r>
  <r>
    <n v="901714987"/>
    <s v="CLINICA CALI"/>
    <m/>
    <s v="ISV25611"/>
    <s v="ISV25611"/>
    <s v="901714987_ISV25611"/>
    <x v="0"/>
    <d v="2024-07-23T00:00:00"/>
    <d v="2024-08-05T00:00:00"/>
    <n v="111898899"/>
    <n v="111898899"/>
    <s v="Factura devuelta"/>
    <x v="0"/>
    <n v="0"/>
    <m/>
    <s v="Devuelta"/>
    <d v="2024-07-23T00:00:00"/>
    <d v="2024-11-01T00:00:00"/>
    <m/>
    <d v="2024-11-20T00:00:00"/>
    <n v="191"/>
    <s v="181-360"/>
    <n v="111898899"/>
    <n v="111898899"/>
    <n v="0"/>
    <n v="0"/>
    <n v="0"/>
    <n v="0"/>
    <n v="0"/>
    <n v="111898899"/>
    <m/>
    <s v="Se sostiene devolucion de la factura,  no se evidencia autorizacion para los servicios facturados, por favor validar con el area encargada para solicitud de autorizacion final para cierre del evento. Una vez subsanada la devolucion la factura queda sujeta a auditoria integral."/>
    <m/>
    <m/>
    <n v="0"/>
    <n v="0"/>
    <n v="111898899"/>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11898899"/>
    <n v="0"/>
    <n v="0"/>
    <n v="0"/>
    <n v="0"/>
    <n v="0"/>
    <n v="0"/>
    <n v="0"/>
    <n v="0"/>
    <n v="0"/>
    <m/>
    <m/>
    <m/>
    <n v="0"/>
  </r>
  <r>
    <n v="901714987"/>
    <s v="CLINICA CALI"/>
    <m/>
    <s v="ISV23916"/>
    <s v="ISV23916"/>
    <s v="901714987_ISV23916"/>
    <x v="0"/>
    <d v="2024-07-11T00:00:00"/>
    <d v="2024-08-05T00:00:00"/>
    <n v="7205056"/>
    <n v="7205056"/>
    <s v="Factura devuelta"/>
    <x v="0"/>
    <n v="0"/>
    <m/>
    <s v="Devuelta"/>
    <d v="2024-07-11T00:00:00"/>
    <d v="2024-11-01T00:00:00"/>
    <m/>
    <d v="2024-11-20T00:00:00"/>
    <n v="191"/>
    <s v="181-360"/>
    <n v="7205056"/>
    <n v="7205056"/>
    <n v="0"/>
    <n v="0"/>
    <n v="0"/>
    <n v="0"/>
    <n v="0"/>
    <n v="7205056"/>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7205056"/>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7205056"/>
    <n v="0"/>
    <n v="0"/>
    <n v="0"/>
    <n v="0"/>
    <n v="0"/>
    <n v="0"/>
    <n v="0"/>
    <n v="0"/>
    <n v="0"/>
    <m/>
    <m/>
    <m/>
    <n v="0"/>
  </r>
  <r>
    <n v="901714987"/>
    <s v="CLINICA CALI"/>
    <m/>
    <s v="ISV25787"/>
    <s v="ISV25787"/>
    <s v="901714987_ISV25787"/>
    <x v="0"/>
    <d v="2024-07-24T00:00:00"/>
    <d v="2024-08-05T00:00:00"/>
    <n v="3354412"/>
    <n v="3354412"/>
    <s v="Factura devuelta"/>
    <x v="0"/>
    <n v="0"/>
    <m/>
    <s v="Devuelta"/>
    <d v="2024-07-24T00:00:00"/>
    <d v="2024-11-01T00:00:00"/>
    <m/>
    <d v="2024-11-20T00:00:00"/>
    <n v="191"/>
    <s v="181-360"/>
    <n v="3354412"/>
    <n v="3354412"/>
    <n v="0"/>
    <n v="0"/>
    <n v="0"/>
    <n v="0"/>
    <n v="0"/>
    <n v="3354412"/>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3354412"/>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3354412"/>
    <n v="0"/>
    <n v="0"/>
    <n v="0"/>
    <n v="0"/>
    <n v="0"/>
    <n v="0"/>
    <n v="0"/>
    <n v="0"/>
    <n v="0"/>
    <m/>
    <m/>
    <m/>
    <n v="0"/>
  </r>
  <r>
    <n v="901714987"/>
    <s v="CLINICA CALI"/>
    <m/>
    <s v="ISV30664"/>
    <s v="ISV30664"/>
    <s v="901714987_ISV30664"/>
    <x v="0"/>
    <d v="2024-08-25T00:00:00"/>
    <d v="2024-09-13T00:00:00"/>
    <n v="54340042"/>
    <n v="54340042"/>
    <s v="Factura devuelta"/>
    <x v="0"/>
    <n v="0"/>
    <m/>
    <s v="Devuelta"/>
    <d v="2024-08-25T00:00:00"/>
    <d v="2025-02-06T00:00:00"/>
    <m/>
    <d v="2025-02-15T00:00:00"/>
    <n v="104"/>
    <s v="91-180"/>
    <n v="54340042"/>
    <n v="54340042"/>
    <n v="0"/>
    <n v="0"/>
    <n v="0"/>
    <n v="0"/>
    <n v="0"/>
    <n v="54340042"/>
    <m/>
    <s v="Se sostiene devolución de la factura, no cuenta con autorización para los servicios facturados, por favor validar con el área encargada. Una vez subsanada la devolución la factura queda sujeta a auditoria integral. "/>
    <m/>
    <m/>
    <n v="0"/>
    <n v="0"/>
    <n v="54340042"/>
    <s v="DEVOLUCION"/>
    <s v="Se sostiene devolución de la factura, no cuenta con autorización para los servicios facturados, por favor validar con el área encargada. Una vez subsanada la devolución la factura queda sujeta a auditoria integral."/>
    <s v="AUTORIZACION"/>
    <s v="Servicios hospitalarios"/>
    <s v="Hospitalario"/>
    <m/>
    <n v="0"/>
    <n v="54340042"/>
    <n v="0"/>
    <n v="0"/>
    <n v="0"/>
    <n v="0"/>
    <n v="0"/>
    <n v="0"/>
    <n v="0"/>
    <n v="0"/>
    <n v="0"/>
    <m/>
    <m/>
    <m/>
    <n v="0"/>
  </r>
  <r>
    <n v="901714987"/>
    <s v="CLINICA CALI"/>
    <m/>
    <s v="ISV27292"/>
    <s v="ISV27292"/>
    <s v="901714987_ISV27292"/>
    <x v="0"/>
    <d v="2024-08-02T00:00:00"/>
    <d v="2024-08-12T00:00:00"/>
    <n v="4175219"/>
    <n v="4175219"/>
    <s v="Factura devuelta"/>
    <x v="0"/>
    <n v="0"/>
    <m/>
    <s v="Devuelta"/>
    <d v="2024-08-02T00:00:00"/>
    <d v="2024-11-01T00:00:00"/>
    <m/>
    <d v="2024-11-20T00:00:00"/>
    <n v="191"/>
    <s v="181-360"/>
    <n v="4175219"/>
    <n v="4175219"/>
    <n v="0"/>
    <n v="0"/>
    <n v="0"/>
    <n v="0"/>
    <n v="0"/>
    <n v="4175219"/>
    <m/>
    <s v="Se sostiene devolucion de la factura, no se evidencia autorizacion para los servicios facturados por favor validar con el area encargada para solicitud de autorizacion final para cierre del evento. Una vez subsanada la devolucion la factura queda sujeta a auditoria integral"/>
    <m/>
    <m/>
    <n v="0"/>
    <n v="0"/>
    <n v="4175219"/>
    <s v="DEVOLUCION"/>
    <s v="Se sostiene devolucion de la factura, no se evidencia autorizacion para los servicios facturados por favor validar con el area encargada para solicitud de autorizacion final para cierre del evento. Una vez subsanada la devolucion la factura queda sujeta a auditoria integral"/>
    <s v="AUTORIZACION"/>
    <s v="Atención de urgencias | Servicios hospitalarios"/>
    <s v="Urgencias"/>
    <m/>
    <n v="0"/>
    <n v="4175219"/>
    <n v="0"/>
    <n v="0"/>
    <n v="0"/>
    <n v="0"/>
    <n v="0"/>
    <n v="0"/>
    <n v="0"/>
    <n v="0"/>
    <n v="0"/>
    <m/>
    <m/>
    <m/>
    <n v="0"/>
  </r>
  <r>
    <n v="901714987"/>
    <s v="CLINICA CALI"/>
    <m/>
    <s v="ISV27013"/>
    <s v="ISV27013"/>
    <s v="901714987_ISV27013"/>
    <x v="0"/>
    <d v="2024-07-31T00:00:00"/>
    <d v="2024-08-08T00:00:00"/>
    <n v="29355610"/>
    <n v="29355610"/>
    <s v="Factura devuelta"/>
    <x v="0"/>
    <n v="0"/>
    <m/>
    <s v="Devuelta"/>
    <d v="2024-07-31T00:00:00"/>
    <d v="2024-11-01T00:00:00"/>
    <m/>
    <d v="2024-11-20T00:00:00"/>
    <n v="191"/>
    <s v="181-360"/>
    <n v="29355610"/>
    <n v="29355610"/>
    <n v="0"/>
    <n v="0"/>
    <n v="0"/>
    <n v="0"/>
    <n v="0"/>
    <n v="29355610"/>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2935561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Atención inicial de urgencias | Servicios hospitalarios"/>
    <s v="Urgencias"/>
    <m/>
    <n v="0"/>
    <n v="29355610"/>
    <n v="0"/>
    <n v="0"/>
    <n v="0"/>
    <n v="0"/>
    <n v="0"/>
    <n v="0"/>
    <n v="0"/>
    <n v="0"/>
    <n v="0"/>
    <m/>
    <m/>
    <m/>
    <n v="0"/>
  </r>
  <r>
    <n v="901714987"/>
    <s v="CLINICA CALI"/>
    <m/>
    <s v="ISV27121"/>
    <s v="ISV27121"/>
    <s v="901714987_ISV27121"/>
    <x v="0"/>
    <d v="2024-08-01T00:00:00"/>
    <d v="2024-08-08T00:00:00"/>
    <n v="55473072"/>
    <n v="55473072"/>
    <s v="Factura devuelta"/>
    <x v="0"/>
    <n v="0"/>
    <m/>
    <s v="Devuelta"/>
    <d v="2024-08-01T00:00:00"/>
    <d v="2024-11-01T00:00:00"/>
    <m/>
    <d v="2024-11-20T00:00:00"/>
    <n v="191"/>
    <s v="181-360"/>
    <n v="55473072"/>
    <n v="55473072"/>
    <n v="0"/>
    <n v="0"/>
    <n v="0"/>
    <n v="0"/>
    <n v="0"/>
    <n v="55473072"/>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55473072"/>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55473072"/>
    <n v="0"/>
    <n v="0"/>
    <n v="0"/>
    <n v="0"/>
    <n v="0"/>
    <n v="0"/>
    <n v="0"/>
    <n v="0"/>
    <n v="0"/>
    <m/>
    <m/>
    <m/>
    <n v="0"/>
  </r>
  <r>
    <n v="901714987"/>
    <s v="CLINICA CALI"/>
    <m/>
    <s v="ISV26423"/>
    <s v="ISV26423"/>
    <s v="901714987_ISV26423"/>
    <x v="0"/>
    <d v="2024-07-28T00:00:00"/>
    <d v="2024-08-05T00:00:00"/>
    <n v="1500699"/>
    <n v="1500699"/>
    <s v="Factura devuelta"/>
    <x v="0"/>
    <n v="0"/>
    <m/>
    <s v="Devuelta"/>
    <d v="2024-07-28T00:00:00"/>
    <d v="2025-02-03T00:00:00"/>
    <m/>
    <d v="2025-02-15T00:00:00"/>
    <n v="104"/>
    <s v="91-180"/>
    <n v="1769544"/>
    <n v="1769544"/>
    <n v="0"/>
    <n v="0"/>
    <n v="0"/>
    <n v="0"/>
    <n v="0"/>
    <n v="1769544"/>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
    <m/>
    <m/>
    <n v="0"/>
    <n v="0"/>
    <n v="1769544"/>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1500699"/>
    <n v="0"/>
    <n v="0"/>
    <n v="0"/>
    <n v="0"/>
    <n v="0"/>
    <n v="0"/>
    <n v="0"/>
    <n v="0"/>
    <n v="0"/>
    <m/>
    <m/>
    <m/>
    <n v="0"/>
  </r>
  <r>
    <n v="901714987"/>
    <s v="CLINICA CALI"/>
    <m/>
    <s v="ISV29311"/>
    <s v="ISV29311"/>
    <s v="901714987_ISV29311"/>
    <x v="0"/>
    <d v="2024-08-16T00:00:00"/>
    <d v="2024-09-09T00:00:00"/>
    <n v="38602629"/>
    <n v="38602629"/>
    <s v="Factura devuelta"/>
    <x v="0"/>
    <n v="0"/>
    <m/>
    <s v="Devuelta"/>
    <d v="2024-08-16T00:00:00"/>
    <d v="2025-02-07T00:00:00"/>
    <m/>
    <d v="2025-02-15T00:00:00"/>
    <n v="104"/>
    <s v="91-180"/>
    <n v="38602629"/>
    <n v="38602629"/>
    <n v="0"/>
    <n v="0"/>
    <n v="0"/>
    <n v="0"/>
    <n v="0"/>
    <n v="38602629"/>
    <m/>
    <s v="Se sostiene devolución de la factura, no cuenta con autorización para los servicios facturados, por favor validar con el área encargada. Una vez subsanada la devolución la factura queda sujeta a auditoria integral. "/>
    <m/>
    <m/>
    <n v="0"/>
    <n v="0"/>
    <n v="38602629"/>
    <s v="DEVOLUCION"/>
    <s v="Se sostiene devolución de la factura, no cuenta con autorización para los servicios facturados, por favor validar con el área encargada. Una vez subsanada la devolución la factura queda sujeta a auditoria integral."/>
    <s v="AUTORIZACION"/>
    <s v="Servicios hospitalarios"/>
    <s v="Hospitalario"/>
    <m/>
    <n v="0"/>
    <n v="38602629"/>
    <n v="0"/>
    <n v="0"/>
    <n v="0"/>
    <n v="0"/>
    <n v="0"/>
    <n v="0"/>
    <n v="0"/>
    <n v="0"/>
    <n v="0"/>
    <m/>
    <m/>
    <m/>
    <n v="0"/>
  </r>
  <r>
    <n v="901714987"/>
    <s v="CLINICA CALI"/>
    <m/>
    <s v="ISV26001"/>
    <s v="ISV26001"/>
    <s v="901714987_ISV26001"/>
    <x v="0"/>
    <d v="2024-07-25T00:00:00"/>
    <d v="2024-08-05T00:00:00"/>
    <n v="544100"/>
    <n v="544100"/>
    <s v="Factura devuelta"/>
    <x v="0"/>
    <n v="0"/>
    <m/>
    <s v="Devuelta"/>
    <d v="2024-07-25T00:00:00"/>
    <d v="2025-02-03T00:00:00"/>
    <m/>
    <d v="2025-02-15T00:00:00"/>
    <n v="104"/>
    <s v="91-180"/>
    <n v="544100"/>
    <n v="544100"/>
    <n v="0"/>
    <n v="0"/>
    <n v="0"/>
    <n v="0"/>
    <n v="0"/>
    <n v="544100"/>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
    <m/>
    <m/>
    <n v="0"/>
    <n v="0"/>
    <n v="544100"/>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544100"/>
    <n v="0"/>
    <n v="0"/>
    <n v="0"/>
    <n v="0"/>
    <n v="0"/>
    <n v="0"/>
    <n v="0"/>
    <n v="0"/>
    <n v="0"/>
    <m/>
    <m/>
    <m/>
    <n v="0"/>
  </r>
  <r>
    <n v="901714987"/>
    <s v="CLINICA CALI"/>
    <m/>
    <s v="ISV28799"/>
    <s v="ISV28799"/>
    <s v="901714987_ISV28799"/>
    <x v="0"/>
    <d v="2024-08-13T00:00:00"/>
    <d v="2024-10-15T00:00:00"/>
    <n v="32413456"/>
    <n v="32413456"/>
    <s v="Factura devuelta"/>
    <x v="0"/>
    <n v="0"/>
    <m/>
    <s v="Devuelta"/>
    <d v="2024-08-13T00:00:00"/>
    <d v="2025-02-03T00:00:00"/>
    <m/>
    <d v="2025-02-15T00:00:00"/>
    <n v="104"/>
    <s v="91-180"/>
    <n v="32413456"/>
    <n v="32413456"/>
    <n v="0"/>
    <n v="0"/>
    <n v="0"/>
    <n v="0"/>
    <n v="0"/>
    <n v="32413456"/>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
    <m/>
    <m/>
    <n v="0"/>
    <n v="0"/>
    <n v="32413456"/>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32413456"/>
    <n v="0"/>
    <n v="0"/>
    <n v="0"/>
    <n v="0"/>
    <n v="0"/>
    <n v="0"/>
    <n v="0"/>
    <n v="0"/>
    <n v="0"/>
    <m/>
    <m/>
    <m/>
    <n v="0"/>
  </r>
  <r>
    <n v="901714987"/>
    <s v="CLINICA CALI"/>
    <m/>
    <s v="ISV27752"/>
    <s v="ISV27752"/>
    <s v="901714987_ISV27752"/>
    <x v="0"/>
    <d v="2024-08-06T00:00:00"/>
    <d v="2024-09-02T00:00:00"/>
    <n v="15735964"/>
    <n v="15735964"/>
    <s v="Factura devuelta"/>
    <x v="0"/>
    <n v="0"/>
    <m/>
    <s v="Devuelta"/>
    <d v="2024-08-06T00:00:00"/>
    <d v="2024-11-01T00:00:00"/>
    <m/>
    <d v="2024-11-22T00:00:00"/>
    <n v="189"/>
    <s v="181-360"/>
    <n v="15735964"/>
    <n v="15735964"/>
    <n v="0"/>
    <n v="0"/>
    <n v="0"/>
    <n v="0"/>
    <n v="0"/>
    <n v="15735964"/>
    <m/>
    <s v="Se sostiene devolucion de la factura, al validar informacion se evidencian las siguientes inconsistencias: no se evidencia correos bajo el marco normativo, solo SE REQUIERE QUE LA IPS REALIZE EL TRAMITE NORMATIVO CON EL AREA ENCARGADA PARA SOLICITUD DE AUTORIZACION FINAL EGRESO DEL PACIENTE PARA CIERRE DEL EVENTO. no cuenta con autorizacion. No se evidencian soportes completos para realizar auditoria de la cuenta, (facturas dirigidas a las aseguradoras con su respectivo detalle de cargos, soporte informe patronal de accidente de transito, fotocopia de documentos TARJETA DE PROPIEDAD ,factura de compra del material de osteosintesis, FURITS) una vez subsanada la devolucion la factura queda sujeta a auditoria integral. "/>
    <m/>
    <m/>
    <n v="0"/>
    <n v="0"/>
    <n v="15735964"/>
    <s v="DEVOLUCION"/>
    <s v="Se sostiene devolucion de la factura, al validar informacion se evidencian las siguientes inconsistencias: no se evidencia correos bajo el marco normativo, solo SE REQUIERE QUE LA IPS REALIZE EL TRAMITE NORMATIVO CON EL AREA ENCARGADA PARA SOLICITUD DE AUTORIZACION FINAL EGRESO DEL PACIENTE PARA CIERRE DEL EVENTO. no cuenta con autorizacion. No se evidencian soportes completos para realizar auditoria de la cuenta, (facturas dirigidas a las aseguradoras con su respectivo detalle de cargos, soporte informe patronal de accidente de transito, fotocopia de documentos TARJETA DE PROPIEDAD ,factura de compra del material de osteosintesis, FURITS) una vez subsanada la devolucion la factura queda sujeta a auditoria integral."/>
    <s v="AUTORIZACION"/>
    <s v="Servicios hospitalarios"/>
    <s v="Hospitalario"/>
    <m/>
    <n v="0"/>
    <n v="15735964"/>
    <n v="0"/>
    <n v="0"/>
    <n v="0"/>
    <n v="0"/>
    <n v="0"/>
    <n v="0"/>
    <n v="0"/>
    <n v="0"/>
    <n v="0"/>
    <m/>
    <m/>
    <m/>
    <n v="0"/>
  </r>
  <r>
    <n v="901714987"/>
    <s v="CLINICA CALI"/>
    <m/>
    <s v="ISV31406"/>
    <s v="ISV31406"/>
    <s v="901714987_ISV31406"/>
    <x v="0"/>
    <d v="2024-08-28T00:00:00"/>
    <d v="2024-09-06T00:00:00"/>
    <n v="10568945"/>
    <n v="10568945"/>
    <s v="Factura devuelta"/>
    <x v="0"/>
    <n v="0"/>
    <m/>
    <s v="Devuelta"/>
    <d v="2024-08-28T00:00:00"/>
    <d v="2024-11-01T00:00:00"/>
    <m/>
    <d v="2024-11-22T00:00:00"/>
    <n v="189"/>
    <s v="181-360"/>
    <n v="10568945"/>
    <n v="10568945"/>
    <n v="0"/>
    <n v="0"/>
    <n v="0"/>
    <n v="0"/>
    <n v="0"/>
    <n v="10568945"/>
    <m/>
    <s v="Se sostiene devolucion de la factura, al validar informacion se evidencian las siguientes inconsistencias: no se evidencia correos bajo el marco normativo, SE REQUIERE QUE LA IPS REALIZE EL TRAMITE NORMATIVO CON EL AREA ENCARGADA PARA SOLICITUD DE AUTORIZACION FINAL EGRESO DEL PACIENTE PARA CIERRE DEL EVENTO. No se evidencian soportes completos para realizar auditoria de la cuenta, (facturas dirigidas a las aseguradoras con su respectivo detalle de cargos, soporte informe patronal de accidente de transito, fotocopia de documentos TARJETA DE PROPIEDAD ,factura de compra del material de osteosintesis, FURITS) una vez subsanada la devolucion la factura queda sujeta a auditoria integral."/>
    <m/>
    <m/>
    <n v="0"/>
    <n v="0"/>
    <n v="10568945"/>
    <s v="DEVOLUCION"/>
    <s v="Se sostiene devolucion de la factura, al validar informacion se evidencian las siguientes inconsistencias: no se evidencia correos bajo el marco normativo, SE REQUIERE QUE LA IPS REALIZE EL TRAMITE NORMATIVO CON EL AREA ENCARGADA PARA SOLICITUD DE AUTORIZACION FINAL EGRESO DEL PACIENTE PARA CIERRE DEL EVENTO. No se evidencian soportes completos para realizar auditoria de la cuenta, (facturas dirigidas a las aseguradoras con su respectivo detalle de cargos, soporte informe patronal de accidente de transito, fotocopia de documentos TARJETA DE PROPIEDAD ,factura de compra del material de osteosintesis, FURITS) una vez subsanada la devolucion la factura queda sujeta a auditoria integral."/>
    <s v="AUTORIZACION"/>
    <s v="Servicios hospitalarios"/>
    <s v="Hospitalario"/>
    <m/>
    <n v="0"/>
    <n v="10568945"/>
    <n v="0"/>
    <n v="0"/>
    <n v="0"/>
    <n v="0"/>
    <n v="0"/>
    <n v="0"/>
    <n v="0"/>
    <n v="0"/>
    <n v="0"/>
    <m/>
    <m/>
    <m/>
    <n v="0"/>
  </r>
  <r>
    <n v="901714987"/>
    <s v="CLINICA CALI"/>
    <m/>
    <s v="ISV26518"/>
    <s v="ISV26518"/>
    <s v="901714987_ISV26518"/>
    <x v="0"/>
    <d v="2024-07-29T00:00:00"/>
    <d v="2024-08-05T00:00:00"/>
    <n v="7202181"/>
    <n v="7202181"/>
    <s v="Factura devuelta"/>
    <x v="0"/>
    <n v="0"/>
    <m/>
    <s v="Devuelta"/>
    <d v="2024-07-29T00:00:00"/>
    <d v="2024-11-01T00:00:00"/>
    <m/>
    <d v="2024-11-20T00:00:00"/>
    <n v="191"/>
    <s v="181-360"/>
    <n v="7202181"/>
    <n v="7202181"/>
    <n v="0"/>
    <n v="0"/>
    <n v="0"/>
    <n v="0"/>
    <n v="0"/>
    <n v="7202181"/>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7202181"/>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7202181"/>
    <n v="0"/>
    <n v="0"/>
    <n v="0"/>
    <n v="0"/>
    <n v="0"/>
    <n v="0"/>
    <n v="0"/>
    <n v="0"/>
    <n v="0"/>
    <m/>
    <m/>
    <m/>
    <n v="0"/>
  </r>
  <r>
    <n v="901714987"/>
    <s v="CLINICA CALI"/>
    <m/>
    <s v="ISV29139"/>
    <s v="ISV29139"/>
    <s v="901714987_ISV29139"/>
    <x v="0"/>
    <d v="2024-08-15T00:00:00"/>
    <d v="2024-10-03T00:00:00"/>
    <n v="40431194"/>
    <n v="40431194"/>
    <s v="Factura devuelta"/>
    <x v="0"/>
    <n v="0"/>
    <m/>
    <s v="Devuelta"/>
    <d v="2024-08-15T00:00:00"/>
    <d v="2025-02-04T00:00:00"/>
    <m/>
    <d v="2025-02-15T00:00:00"/>
    <n v="104"/>
    <s v="91-180"/>
    <n v="40431194"/>
    <n v="40431194"/>
    <n v="0"/>
    <n v="0"/>
    <n v="0"/>
    <n v="0"/>
    <n v="0"/>
    <n v="40431194"/>
    <m/>
    <s v="Se sostiene devolución de la factura, no cuenta con autorización para los servicios facturados, por favor validar con el área encargada. Una vez subsanada la devolución la factura queda sujeta a auditoria integral."/>
    <m/>
    <m/>
    <n v="0"/>
    <n v="0"/>
    <n v="40431194"/>
    <s v="DEVOLUCION"/>
    <s v="Se sostiene devolución de la factura, no cuenta con autorización para los servicios facturados, por favor validar con el área encargada. Una vez subsanada la devolución la factura queda sujeta a auditoria integral."/>
    <s v="AUTORIZACION"/>
    <s v="Servicios hospitalarios"/>
    <s v="Hospitalario"/>
    <m/>
    <n v="0"/>
    <n v="40431194"/>
    <n v="0"/>
    <n v="0"/>
    <n v="0"/>
    <n v="0"/>
    <n v="0"/>
    <n v="0"/>
    <n v="0"/>
    <n v="0"/>
    <n v="0"/>
    <m/>
    <m/>
    <m/>
    <n v="0"/>
  </r>
  <r>
    <n v="901714987"/>
    <s v="CLINICA CALI"/>
    <m/>
    <s v="ISV26972"/>
    <s v="ISV26972"/>
    <s v="901714987_ISV26972"/>
    <x v="0"/>
    <d v="2024-07-31T00:00:00"/>
    <d v="2024-08-05T00:00:00"/>
    <n v="357095"/>
    <n v="357095"/>
    <s v="Factura devuelta"/>
    <x v="0"/>
    <n v="0"/>
    <m/>
    <s v="Devuelta"/>
    <d v="2024-07-31T00:00:00"/>
    <d v="2025-02-03T00:00:00"/>
    <m/>
    <d v="2025-02-07T00:00:00"/>
    <n v="112"/>
    <s v="91-180"/>
    <n v="357095"/>
    <n v="357095"/>
    <n v="0"/>
    <n v="0"/>
    <n v="0"/>
    <n v="0"/>
    <n v="0"/>
    <n v="357095"/>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357095"/>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Servicios hospitalarios"/>
    <s v="Hospitalario"/>
    <m/>
    <n v="0"/>
    <n v="357095"/>
    <n v="0"/>
    <n v="0"/>
    <n v="0"/>
    <n v="0"/>
    <n v="0"/>
    <n v="0"/>
    <n v="0"/>
    <n v="0"/>
    <n v="0"/>
    <m/>
    <m/>
    <m/>
    <n v="0"/>
  </r>
  <r>
    <n v="901714987"/>
    <s v="CLINICA CALI"/>
    <m/>
    <s v="ISV31339"/>
    <s v="ISV31339"/>
    <s v="901714987_ISV31339"/>
    <x v="0"/>
    <d v="2024-08-28T00:00:00"/>
    <d v="2024-09-13T00:00:00"/>
    <n v="84078781"/>
    <n v="84078781"/>
    <s v="Factura devuelta"/>
    <x v="0"/>
    <n v="0"/>
    <m/>
    <s v="Devuelta"/>
    <d v="2024-08-28T00:00:00"/>
    <d v="2025-02-06T00:00:00"/>
    <m/>
    <d v="2025-02-15T00:00:00"/>
    <n v="104"/>
    <s v="91-180"/>
    <n v="84078781"/>
    <n v="84078781"/>
    <n v="0"/>
    <n v="0"/>
    <n v="0"/>
    <n v="0"/>
    <n v="0"/>
    <n v="84078781"/>
    <m/>
    <s v="Se sostiene devolución de la factura, no cuenta con autorización para los servicios facturados, por favor validar con el área encargada. Una vez subsanada la devolución la factura queda sujeta a auditoria integral."/>
    <m/>
    <m/>
    <n v="0"/>
    <n v="0"/>
    <n v="84078781"/>
    <s v="DEVOLUCION"/>
    <s v="Se sostiene devolución de la factura, no cuenta con autorización para los servicios facturados, por favor validar con el área encargada. Una vez subsanada la devolución la factura queda sujeta a auditoria integral."/>
    <s v="AUTORIZACION"/>
    <s v="Servicios hospitalarios"/>
    <s v="Hospitalario"/>
    <m/>
    <n v="0"/>
    <n v="84078781"/>
    <n v="0"/>
    <n v="0"/>
    <n v="0"/>
    <n v="0"/>
    <n v="0"/>
    <n v="0"/>
    <n v="0"/>
    <n v="0"/>
    <n v="0"/>
    <m/>
    <m/>
    <m/>
    <n v="0"/>
  </r>
  <r>
    <n v="901714987"/>
    <s v="CLINICA CALI"/>
    <m/>
    <s v="ISV27142"/>
    <s v="ISV27142"/>
    <s v="901714987_ISV27142"/>
    <x v="0"/>
    <d v="2024-08-01T00:00:00"/>
    <d v="2024-08-08T00:00:00"/>
    <n v="135374"/>
    <n v="135374"/>
    <s v="Factura devuelta"/>
    <x v="0"/>
    <n v="0"/>
    <m/>
    <s v="Devuelta"/>
    <d v="2024-08-01T00:00:00"/>
    <d v="2025-02-03T00:00:00"/>
    <m/>
    <d v="2025-02-27T00:00:00"/>
    <n v="92"/>
    <s v="91-180"/>
    <n v="135374"/>
    <n v="135374"/>
    <n v="0"/>
    <n v="0"/>
    <n v="0"/>
    <n v="0"/>
    <n v="0"/>
    <n v="135374"/>
    <m/>
    <s v="AUT: SE SIOSTIENE DEVOLUCIÓN DE FACTURA CON SOPORTES COMPLETOS, FACTURA NO CUENTA CON AUTORIZACIÓN PARA LOS SERVICIOS FACTURADOS, FAVOR COMUNICARSE CON EL ÁREA  ENCARGADA, SOLICITARLA A LA CAP, CORREO ELECTRÓNICO: autorizacionescap@epsdelagente.com.co "/>
    <m/>
    <m/>
    <n v="0"/>
    <n v="0"/>
    <n v="135374"/>
    <s v="DEVOLUCION"/>
    <s v="AUT: SE SIOSTIENE DEVOLUCIÓN DE FACTURA CON SOPORTES COMPLETOS, FACTURA NO CUENTA CON AUTORIZACIÓN PARA LOS SERVICIOS FACTURADOS, FAVOR COMUNICARSE CON EL ÁREA ENCARGADA, SOLICITARLA A LA CAP, CORREO ELECTRÓNICO: autorizacionescap@epsdelagente.com.co"/>
    <s v="AUTORIZACION"/>
    <s v="Servicios hospitalarios"/>
    <s v="Hospitalario"/>
    <m/>
    <n v="0"/>
    <n v="135374"/>
    <n v="0"/>
    <n v="0"/>
    <n v="0"/>
    <n v="0"/>
    <n v="0"/>
    <n v="0"/>
    <n v="0"/>
    <n v="0"/>
    <n v="0"/>
    <m/>
    <m/>
    <m/>
    <n v="0"/>
  </r>
  <r>
    <n v="901714987"/>
    <s v="CLINICA CALI"/>
    <m/>
    <s v="ISV29273"/>
    <s v="ISV29273"/>
    <s v="901714987_ISV29273"/>
    <x v="0"/>
    <d v="2024-08-16T00:00:00"/>
    <d v="2024-10-03T00:00:00"/>
    <n v="28712557"/>
    <n v="28712557"/>
    <s v="Factura devuelta"/>
    <x v="0"/>
    <n v="0"/>
    <m/>
    <s v="Devuelta"/>
    <d v="2024-08-16T00:00:00"/>
    <d v="2025-02-06T00:00:00"/>
    <m/>
    <d v="2025-02-15T00:00:00"/>
    <n v="104"/>
    <s v="91-180"/>
    <n v="28712557"/>
    <n v="28712557"/>
    <n v="0"/>
    <n v="0"/>
    <n v="0"/>
    <n v="0"/>
    <n v="0"/>
    <n v="28712557"/>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m/>
    <m/>
    <n v="0"/>
    <n v="0"/>
    <n v="28712557"/>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28712557"/>
    <n v="0"/>
    <n v="0"/>
    <n v="0"/>
    <n v="0"/>
    <n v="0"/>
    <n v="0"/>
    <n v="0"/>
    <n v="0"/>
    <n v="0"/>
    <m/>
    <m/>
    <m/>
    <n v="0"/>
  </r>
  <r>
    <n v="901714987"/>
    <s v="CLINICA CALI"/>
    <m/>
    <s v="ISV27488"/>
    <s v="ISV27488"/>
    <s v="901714987_ISV27488"/>
    <x v="0"/>
    <d v="2024-08-04T00:00:00"/>
    <d v="2024-08-08T00:00:00"/>
    <n v="2202725"/>
    <n v="2202725"/>
    <s v="Factura devuelta"/>
    <x v="0"/>
    <n v="0"/>
    <m/>
    <s v="Devuelta"/>
    <d v="2024-08-04T00:00:00"/>
    <d v="2025-02-06T00:00:00"/>
    <m/>
    <d v="2025-02-15T00:00:00"/>
    <n v="104"/>
    <s v="91-180"/>
    <n v="2202725"/>
    <n v="2202725"/>
    <n v="0"/>
    <n v="0"/>
    <n v="0"/>
    <n v="0"/>
    <n v="0"/>
    <n v="2202725"/>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
    <m/>
    <m/>
    <n v="0"/>
    <n v="0"/>
    <n v="2202725"/>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2202725"/>
    <n v="0"/>
    <n v="0"/>
    <n v="0"/>
    <n v="0"/>
    <n v="0"/>
    <n v="0"/>
    <n v="0"/>
    <n v="0"/>
    <n v="0"/>
    <m/>
    <m/>
    <m/>
    <n v="0"/>
  </r>
  <r>
    <n v="901714987"/>
    <s v="CLINICA CALI"/>
    <m/>
    <s v="ISV29352"/>
    <s v="ISV29352"/>
    <s v="901714987_ISV29352"/>
    <x v="0"/>
    <d v="2024-08-16T00:00:00"/>
    <d v="2024-09-02T00:00:00"/>
    <n v="54682172"/>
    <n v="54682172"/>
    <s v="Factura devuelta"/>
    <x v="0"/>
    <n v="0"/>
    <m/>
    <s v="Devuelta"/>
    <d v="2024-08-16T00:00:00"/>
    <d v="2024-11-01T00:00:00"/>
    <m/>
    <d v="2024-11-22T00:00:00"/>
    <n v="189"/>
    <s v="181-360"/>
    <n v="55020171"/>
    <n v="55020171"/>
    <n v="0"/>
    <n v="0"/>
    <n v="0"/>
    <n v="0"/>
    <n v="0"/>
    <n v="55020171"/>
    <m/>
    <s v="Se sostiene devolucion de la factura, al validar informacion se evidencian las siguientes inconsistencias: no se evidencia correos bajo el marco normativo, solo realizan la notificacion de superacion el dia 12 de agosto del 2024 a las 19:10 pm SE REQUIERE QUE LA IPS REALIZE EL TRAMITE NORMATIVO CON EL AREA ENCARGADA PARA SOLICITUD DE AUTORIZACION FINAL EGRESO DEL PACIENTE PARA CIERRE DEL EVENTO. No se evidencian soportes completos para realizar auditoria de la cuenta, (facturas dirigidas a las aseguradoras con su respectivo detalle de cargos, soporte informe patronal de accidente de transito, fotocopia de documentos TARJETA DE PROPIEDAD ,factura de compra del material de osteosintesis, FURITS) una vez subsanada la devolucion la factura queda sujeta a auditoria integral."/>
    <m/>
    <m/>
    <n v="0"/>
    <n v="0"/>
    <n v="55020171"/>
    <s v="DEVOLUCION"/>
    <s v="Se sostiene devolucion de la factura, al validar informacion se evidencian las siguientes inconsistencias: no se evidencia correos bajo el marco normativo, solo realizan la notificacion de superacion el dia 12 de agosto del 2024 a las 19:10 pm SE REQUIERE QUE LA IPS REALIZE EL TRAMITE NORMATIVO CON EL AREA ENCARGADA PARA SOLICITUD DE AUTORIZACION FINAL EGRESO DEL PACIENTE PARA CIERRE DEL EVENTO. No se evidencian soportes completos para realizar auditoria de la cuenta, (facturas dirigidas a las aseguradoras con su respectivo detalle de cargos, soporte informe patronal de accidente de transito, fotocopia de documentos TARJETA DE PROPIEDAD ,factura de compra del material de osteosintesis, FURITS) una vez subsanada la devolucion la factura queda sujeta a auditoria integral."/>
    <s v="AUTORIZACION"/>
    <s v="Servicios hospitalarios"/>
    <s v="Hospitalario"/>
    <m/>
    <n v="0"/>
    <n v="54682172"/>
    <n v="0"/>
    <n v="0"/>
    <n v="0"/>
    <n v="0"/>
    <n v="0"/>
    <n v="0"/>
    <n v="0"/>
    <n v="0"/>
    <n v="0"/>
    <m/>
    <m/>
    <m/>
    <n v="0"/>
  </r>
  <r>
    <n v="901714987"/>
    <s v="CLINICA CALI"/>
    <m/>
    <s v="ISV28707"/>
    <s v="ISV28707"/>
    <s v="901714987_ISV28707"/>
    <x v="0"/>
    <d v="2024-08-13T00:00:00"/>
    <d v="2024-09-02T00:00:00"/>
    <n v="12699799"/>
    <n v="12699799"/>
    <s v="Factura devuelta"/>
    <x v="0"/>
    <n v="0"/>
    <m/>
    <s v="Devuelta"/>
    <d v="2024-08-13T00:00:00"/>
    <d v="2024-11-01T00:00:00"/>
    <m/>
    <d v="2024-11-22T00:00:00"/>
    <n v="189"/>
    <s v="181-360"/>
    <n v="12699799"/>
    <n v="12699799"/>
    <n v="0"/>
    <n v="0"/>
    <n v="0"/>
    <n v="0"/>
    <n v="0"/>
    <n v="12699799"/>
    <m/>
    <s v="Se sostiene devolucion de la factura, al validar informacion se evidencian las siguientes inconsistencias: no se evidencia correos bajo el marco normativo,  SE REQUIERE QUE LA IPS REALIZE EL TRAMITE NORMATIVO CON EL AREA ENCARGADA PARA SOLICITUD DE AUTORIZACION FINAL EGRESO DEL PACIENTE PARA CIERRE DEL EVENTO. No se evidencian soportes completos para realizar auditoria de la cuenta, (facturas dirigidas a las aseguradoras con su respectivo detalle de cargos, soporte informe patronal de accidente de transito, fotocopia de documentos TARJETA DE PROPIEDAD ,factura de compra del material de osteosintesis, FURITS) una vez subsanada la devolucion la factura queda sujeta a auditoria integral. "/>
    <m/>
    <m/>
    <n v="0"/>
    <n v="0"/>
    <n v="12699799"/>
    <s v="DEVOLUCION"/>
    <s v="Se sostiene devolucion de la factura, al validar informacion se evidencian las siguientes inconsistencias: no se evidencia correos bajo el marco normativo, SE REQUIERE QUE LA IPS REALIZE EL TRAMITE NORMATIVO CON EL AREA ENCARGADA PARA SOLICITUD DE AUTORIZACION FINAL EGRESO DEL PACIENTE PARA CIERRE DEL EVENTO. No se evidencian soportes completos para realizar auditoria de la cuenta, (facturas dirigidas a las aseguradoras con su respectivo detalle de cargos, soporte informe patronal de accidente de transito, fotocopia de documentos TARJETA DE PROPIEDAD ,factura de compra del material de osteosintesis, FURITS) una vez subsanada la devolucion la factura queda sujeta a auditoria integral."/>
    <s v="AUTORIZACION"/>
    <s v="Servicios hospitalarios"/>
    <s v="Hospitalario"/>
    <m/>
    <n v="0"/>
    <n v="12699799"/>
    <n v="0"/>
    <n v="0"/>
    <n v="0"/>
    <n v="0"/>
    <n v="0"/>
    <n v="0"/>
    <n v="0"/>
    <n v="0"/>
    <n v="0"/>
    <m/>
    <m/>
    <m/>
    <n v="0"/>
  </r>
  <r>
    <n v="901714987"/>
    <s v="CLINICA CALI"/>
    <m/>
    <s v="ISV29770"/>
    <s v="ISV29770"/>
    <s v="901714987_ISV29770"/>
    <x v="0"/>
    <d v="2024-08-20T00:00:00"/>
    <d v="2024-09-02T00:00:00"/>
    <n v="447693"/>
    <n v="447693"/>
    <s v="Factura devuelta"/>
    <x v="0"/>
    <n v="0"/>
    <m/>
    <s v="Devuelta"/>
    <d v="2024-08-20T00:00:00"/>
    <d v="2025-01-10T00:00:00"/>
    <m/>
    <d v="2025-01-27T00:00:00"/>
    <n v="123"/>
    <s v="91-180"/>
    <n v="447693"/>
    <n v="447693"/>
    <n v="0"/>
    <n v="0"/>
    <n v="0"/>
    <n v="0"/>
    <n v="0"/>
    <n v="447693"/>
    <m/>
    <s v="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447693"/>
    <s v="DEVOLUCION"/>
    <s v="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Servicios hospitalarios"/>
    <s v="Hospitalario"/>
    <m/>
    <n v="0"/>
    <n v="447693"/>
    <n v="0"/>
    <n v="0"/>
    <n v="0"/>
    <n v="0"/>
    <n v="0"/>
    <n v="0"/>
    <n v="0"/>
    <n v="0"/>
    <n v="0"/>
    <m/>
    <m/>
    <m/>
    <n v="0"/>
  </r>
  <r>
    <n v="901714987"/>
    <s v="CLINICA CALI"/>
    <m/>
    <s v="ISV30358"/>
    <s v="ISV30358"/>
    <s v="901714987_ISV30358"/>
    <x v="0"/>
    <d v="2024-08-23T00:00:00"/>
    <d v="2024-09-06T00:00:00"/>
    <n v="553744"/>
    <n v="553744"/>
    <s v="Factura devuelta"/>
    <x v="0"/>
    <n v="0"/>
    <m/>
    <s v="Devuelta"/>
    <d v="2024-08-23T00:00:00"/>
    <d v="2025-01-10T00:00:00"/>
    <m/>
    <d v="2025-01-27T00:00:00"/>
    <n v="123"/>
    <s v="91-180"/>
    <n v="553744"/>
    <n v="553744"/>
    <n v="0"/>
    <n v="0"/>
    <n v="0"/>
    <n v="0"/>
    <n v="0"/>
    <n v="553744"/>
    <m/>
    <s v="CUENTA CON AUTORIZACIÓN PARA LOS SERVICIOS FACTURADOS, FAVOR COMUNICARSE CON EL ÁREA  ENCARGADA, SOLICITARLA A LA CAP, CORREO ELECTRÓNICO: autorizacionescap@epsdelagente.com.co. UNA VEZ SUBSANADA LA DEVOLUCIÓN , LA FACTURA QUEDA SUJETA A AUDITORÍA INTEGRAL"/>
    <m/>
    <m/>
    <n v="0"/>
    <n v="0"/>
    <n v="553744"/>
    <s v="DEVOLUCION"/>
    <s v="CUENTA CON AUTORIZACIÓN PARA LOS SERVICIOS FACTURADOS, FAVOR COMUNICARSE CON EL ÁREA ENCARGADA, SOLICITARLA A LA CAP, CORREO ELECTRÓNICO: autorizacionescap@epsdelagente.com.co. UNA VEZ SUBSANADA LA DEVOLUCIÓN , LA FACTURA QUEDA SUJETA A AUDITORÍA INTEGRAL"/>
    <s v="AUTORIZACION"/>
    <s v="Servicios hospitalarios"/>
    <s v="Hospitalario"/>
    <m/>
    <n v="0"/>
    <n v="553744"/>
    <n v="0"/>
    <n v="0"/>
    <n v="0"/>
    <n v="0"/>
    <n v="0"/>
    <n v="0"/>
    <n v="0"/>
    <n v="0"/>
    <n v="0"/>
    <m/>
    <m/>
    <m/>
    <n v="0"/>
  </r>
  <r>
    <n v="901714987"/>
    <s v="CLINICA CALI"/>
    <m/>
    <s v="ISV29206"/>
    <s v="ISV29206"/>
    <s v="901714987_ISV29206"/>
    <x v="0"/>
    <d v="2024-08-15T00:00:00"/>
    <d v="2024-09-02T00:00:00"/>
    <n v="49731"/>
    <n v="49731"/>
    <s v="Factura devuelta"/>
    <x v="0"/>
    <n v="0"/>
    <m/>
    <s v="Devuelta"/>
    <d v="2024-08-15T00:00:00"/>
    <d v="2025-02-03T00:00:00"/>
    <m/>
    <d v="2025-02-07T00:00:00"/>
    <n v="112"/>
    <s v="91-180"/>
    <n v="49731"/>
    <n v="49731"/>
    <n v="0"/>
    <n v="0"/>
    <n v="0"/>
    <n v="0"/>
    <n v="0"/>
    <n v="49731"/>
    <m/>
    <s v="Se sostiene devolucion de la factura, no cuenta con autorizacion para los servicios facturados por favor validar con el area encargada para solicitud de autorizacion para cierre del evento."/>
    <m/>
    <m/>
    <n v="0"/>
    <n v="0"/>
    <n v="49731"/>
    <s v="DEVOLUCION"/>
    <s v="Se sostiene devolucion de la factura, no cuenta con autorizacion para los servicios facturados por favor validar con el area encargada para solicitud de autorizacion para cierre del evento."/>
    <s v="AUTORIZACION"/>
    <s v="Servicios hospitalarios"/>
    <s v="Hospitalario"/>
    <m/>
    <n v="0"/>
    <n v="49731"/>
    <n v="0"/>
    <n v="0"/>
    <n v="0"/>
    <n v="0"/>
    <n v="0"/>
    <n v="0"/>
    <n v="0"/>
    <n v="0"/>
    <n v="0"/>
    <m/>
    <m/>
    <m/>
    <n v="0"/>
  </r>
  <r>
    <n v="901714987"/>
    <s v="CLINICA CALI"/>
    <m/>
    <s v="ISV29542"/>
    <s v="ISV29542"/>
    <s v="901714987_ISV29542"/>
    <x v="0"/>
    <d v="2024-08-18T00:00:00"/>
    <d v="2024-09-02T00:00:00"/>
    <n v="10190353"/>
    <n v="10190353"/>
    <s v="Factura devuelta"/>
    <x v="0"/>
    <n v="0"/>
    <m/>
    <s v="Devuelta"/>
    <d v="2024-08-18T00:00:00"/>
    <d v="2024-11-01T00:00:00"/>
    <m/>
    <d v="2024-11-22T00:00:00"/>
    <n v="189"/>
    <s v="181-360"/>
    <n v="10190353"/>
    <n v="10190353"/>
    <n v="0"/>
    <n v="0"/>
    <n v="0"/>
    <n v="0"/>
    <n v="0"/>
    <n v="10190353"/>
    <m/>
    <s v="Se sostiene devolucion de la factura, al validar informacion se evidencian las siguientes inconsistencias: no se evidencia correos bajo el marco normativo,  SE REQUIERE QUE LA IPS REALIZE EL TRAMITE NORMATIVO CON EL AREA ENCARGADA PARA SOLICITUD DE AUTORIZACION FINAL EGRESO DEL PACIENTE PARA CIERRE DEL EVENTO. No se evidencian soportes completos para realizar auditoria de la cuenta, (facturas dirigidas a las aseguradoras con su respectivo detalle de cargos, soporte informe patronal de accidente de transito, fotocopia de documentos TARJETA DE PROPIEDAD ,factura de compra del material de osteosintesis, FURITS) una vez subsanada la devolucion la factura queda sujeta a auditoria integral. "/>
    <m/>
    <m/>
    <n v="0"/>
    <n v="0"/>
    <n v="10190353"/>
    <s v="DEVOLUCION"/>
    <s v="Se sostiene devolucion de la factura, al validar informacion se evidencian las siguientes inconsistencias: no se evidencia correos bajo el marco normativo, SE REQUIERE QUE LA IPS REALIZE EL TRAMITE NORMATIVO CON EL AREA ENCARGADA PARA SOLICITUD DE AUTORIZACION FINAL EGRESO DEL PACIENTE PARA CIERRE DEL EVENTO. No se evidencian soportes completos para realizar auditoria de la cuenta, (facturas dirigidas a las aseguradoras con su respectivo detalle de cargos, soporte informe patronal de accidente de transito, fotocopia de documentos TARJETA DE PROPIEDAD ,factura de compra del material de osteosintesis, FURITS) una vez subsanada la devolucion la factura queda sujeta a auditoria integral."/>
    <s v="AUTORIZACION"/>
    <s v="Servicios hospitalarios"/>
    <s v="Hospitalario"/>
    <m/>
    <n v="0"/>
    <n v="10190353"/>
    <n v="0"/>
    <n v="0"/>
    <n v="0"/>
    <n v="0"/>
    <n v="0"/>
    <n v="0"/>
    <n v="0"/>
    <n v="0"/>
    <n v="0"/>
    <m/>
    <m/>
    <m/>
    <n v="0"/>
  </r>
  <r>
    <n v="901714987"/>
    <s v="CLINICA CALI"/>
    <m/>
    <s v="ISV33054"/>
    <s v="ISV33054"/>
    <s v="901714987_ISV33054"/>
    <x v="0"/>
    <d v="2024-09-04T00:00:00"/>
    <d v="2024-09-13T00:00:00"/>
    <n v="8946300"/>
    <n v="8946300"/>
    <s v="Factura devuelta"/>
    <x v="0"/>
    <n v="0"/>
    <m/>
    <s v="Devuelta"/>
    <d v="2024-09-04T00:00:00"/>
    <d v="2025-02-06T00:00:00"/>
    <m/>
    <d v="2025-02-15T00:00:00"/>
    <n v="104"/>
    <s v="91-180"/>
    <n v="8946300"/>
    <n v="8946300"/>
    <n v="0"/>
    <n v="0"/>
    <n v="0"/>
    <n v="0"/>
    <n v="0"/>
    <n v="8946300"/>
    <m/>
    <s v="Se sostiene devolución de la factura, no cuenta con autorización para los servicios facturados, por favor validar con el área encargada. Una vez subsanada la devolución la factura queda sujeta a auditoria integral. "/>
    <m/>
    <m/>
    <n v="0"/>
    <n v="0"/>
    <n v="8946300"/>
    <s v="DEVOLUCION"/>
    <s v="Se sostiene devolución de la factura, no cuenta con autorización para los servicios facturados, por favor validar con el área encargada. Una vez subsanada la devolución la factura queda sujeta a auditoria integral."/>
    <s v="AUTORIZACION"/>
    <s v="Servicios hospitalarios"/>
    <s v="Hospitalario"/>
    <m/>
    <n v="0"/>
    <n v="8946300"/>
    <n v="0"/>
    <n v="0"/>
    <n v="0"/>
    <n v="0"/>
    <n v="0"/>
    <n v="0"/>
    <n v="0"/>
    <n v="0"/>
    <n v="0"/>
    <m/>
    <m/>
    <m/>
    <n v="0"/>
  </r>
  <r>
    <n v="901714987"/>
    <s v="CLINICA CALI"/>
    <m/>
    <s v="ISV66953"/>
    <s v="ISV66953"/>
    <s v="901714987_ISV66953"/>
    <x v="0"/>
    <d v="2025-01-27T00:00:00"/>
    <d v="2025-02-12T00:00:00"/>
    <n v="201792278"/>
    <n v="201792278"/>
    <s v="Factura devuelta"/>
    <x v="0"/>
    <n v="0"/>
    <m/>
    <s v="Devuelta"/>
    <d v="2025-01-27T00:00:00"/>
    <d v="2025-04-01T00:00:00"/>
    <m/>
    <d v="2025-04-29T00:00:00"/>
    <n v="31"/>
    <s v="31-60"/>
    <n v="201792278"/>
    <n v="201792278"/>
    <n v="0"/>
    <n v="0"/>
    <n v="0"/>
    <n v="0"/>
    <n v="0"/>
    <n v="201792278"/>
    <m/>
    <s v="Se sostiene devolución de la factura, al validar información no se evidencia autorización para los servicios facturados, por favor validar con el área encargada para solicitud de autorización final para cierre del evento."/>
    <m/>
    <m/>
    <n v="0"/>
    <n v="0"/>
    <n v="201792278"/>
    <s v="DEVOLUCION"/>
    <s v="Se sostiene devolución de la factura, al validar información no se evidencia autorización para los servicios facturados, por favor validar con el área encargada para solicitud de autorización final para cierre del evento."/>
    <s v="AUTORIZACION"/>
    <s v="Servicios hospitalarios"/>
    <s v="Hospitalario"/>
    <m/>
    <n v="0"/>
    <n v="201792278"/>
    <n v="0"/>
    <n v="0"/>
    <n v="0"/>
    <n v="0"/>
    <n v="0"/>
    <n v="0"/>
    <n v="0"/>
    <n v="0"/>
    <n v="0"/>
    <m/>
    <m/>
    <m/>
    <n v="0"/>
  </r>
  <r>
    <n v="901714987"/>
    <s v="CLINICA CALI"/>
    <m/>
    <s v="ISV32631"/>
    <s v="ISV32631"/>
    <s v="901714987_ISV32631"/>
    <x v="0"/>
    <d v="2024-09-02T00:00:00"/>
    <d v="2024-09-09T00:00:00"/>
    <n v="8057877"/>
    <n v="8057877"/>
    <s v="Factura devuelta"/>
    <x v="0"/>
    <n v="0"/>
    <m/>
    <s v="Devuelta"/>
    <d v="2024-09-02T00:00:00"/>
    <d v="2024-11-01T00:00:00"/>
    <m/>
    <d v="2024-11-22T00:00:00"/>
    <n v="189"/>
    <s v="181-360"/>
    <n v="8395877"/>
    <n v="8395877"/>
    <n v="0"/>
    <n v="0"/>
    <n v="0"/>
    <n v="0"/>
    <n v="0"/>
    <n v="8395877"/>
    <m/>
    <s v="Se sostiene devolucion de la factura, al validar informacion se evidencian las siguientes inconsistencias: no se evidencia correos bajo el marco normativo,  SE REQUIERE QUE LA IPS REALIZE EL TRAMITE NORMATIVO CON EL AREA ENCARGADA PARA SOLICITUD DE AUTORIZACION FINAL EGRESO DEL PACIENTE PARA CIERRE DEL EVENTO. No se evidencian soportes completos para realizar auditoria de la cuenta, (facturas dirigidas a las aseguradoras con su respectivo detalle de cargos, soporte informe patronal de accidente de transito, fotocopia de documentos TARJETA DE PROPIEDAD ,factura de compra del material de osteosintesis, FURITS) una vez subsanada la devolucion la factura queda sujeta a auditoria integral. "/>
    <m/>
    <m/>
    <n v="0"/>
    <n v="0"/>
    <n v="8395877"/>
    <s v="DEVOLUCION"/>
    <s v="Se sostiene devolucion de la factura, al validar informacion se evidencian las siguientes inconsistencias: no se evidencia correos bajo el marco normativo, SE REQUIERE QUE LA IPS REALIZE EL TRAMITE NORMATIVO CON EL AREA ENCARGADA PARA SOLICITUD DE AUTORIZACION FINAL EGRESO DEL PACIENTE PARA CIERRE DEL EVENTO. No se evidencian soportes completos para realizar auditoria de la cuenta, (facturas dirigidas a las aseguradoras con su respectivo detalle de cargos, soporte informe patronal de accidente de transito, fotocopia de documentos TARJETA DE PROPIEDAD ,factura de compra del material de osteosintesis, FURITS) una vez subsanada la devolucion la factura queda sujeta a auditoria integral."/>
    <s v="AUTORIZACION"/>
    <s v="Servicios hospitalarios"/>
    <s v="Hospitalario"/>
    <m/>
    <n v="0"/>
    <n v="8057877"/>
    <n v="0"/>
    <n v="0"/>
    <n v="0"/>
    <n v="0"/>
    <n v="0"/>
    <n v="0"/>
    <n v="0"/>
    <n v="0"/>
    <n v="0"/>
    <m/>
    <m/>
    <m/>
    <n v="0"/>
  </r>
  <r>
    <n v="901714987"/>
    <s v="CLINICA CALI"/>
    <m/>
    <s v="ISV38587"/>
    <s v="ISV38587"/>
    <s v="901714987_ISV38587"/>
    <x v="0"/>
    <d v="2024-09-25T00:00:00"/>
    <d v="2024-10-03T00:00:00"/>
    <n v="15905659"/>
    <n v="15905659"/>
    <s v="Factura devuelta"/>
    <x v="0"/>
    <n v="0"/>
    <m/>
    <s v="Devuelta"/>
    <d v="2024-09-25T00:00:00"/>
    <d v="2025-02-04T00:00:00"/>
    <m/>
    <d v="2025-02-15T00:00:00"/>
    <n v="104"/>
    <s v="91-180"/>
    <n v="16243659"/>
    <n v="16243659"/>
    <n v="0"/>
    <n v="0"/>
    <n v="0"/>
    <n v="0"/>
    <n v="0"/>
    <n v="16243659"/>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
    <m/>
    <m/>
    <n v="0"/>
    <n v="0"/>
    <n v="16243659"/>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15905659"/>
    <n v="0"/>
    <n v="0"/>
    <n v="0"/>
    <n v="0"/>
    <n v="0"/>
    <n v="0"/>
    <n v="0"/>
    <n v="0"/>
    <n v="0"/>
    <m/>
    <m/>
    <m/>
    <n v="0"/>
  </r>
  <r>
    <n v="901714987"/>
    <s v="CLINICA CALI"/>
    <m/>
    <s v="ISV33643"/>
    <s v="ISV33643"/>
    <s v="901714987_ISV33643"/>
    <x v="0"/>
    <d v="2024-09-06T00:00:00"/>
    <d v="2024-09-13T00:00:00"/>
    <n v="5138557"/>
    <n v="5138557"/>
    <s v="Factura devuelta"/>
    <x v="0"/>
    <n v="0"/>
    <m/>
    <s v="Devuelta"/>
    <d v="2024-09-06T00:00:00"/>
    <d v="2025-02-06T00:00:00"/>
    <m/>
    <d v="2025-02-15T00:00:00"/>
    <n v="104"/>
    <s v="91-180"/>
    <n v="5138557"/>
    <n v="5138557"/>
    <n v="0"/>
    <n v="0"/>
    <n v="0"/>
    <n v="0"/>
    <n v="0"/>
    <n v="5138557"/>
    <m/>
    <s v="Se sostiene devolución de la factura, no cuenta con autorización para los servicios facturados, por favor validar con el área encargada. Una vez subsanada la devolución la factura queda sujeta a auditoria integral. "/>
    <m/>
    <m/>
    <n v="0"/>
    <n v="0"/>
    <n v="5138557"/>
    <s v="DEVOLUCION"/>
    <s v="Se sostiene devolución de la factura, no cuenta con autorización para los servicios facturados, por favor validar con el área encargada. Una vez subsanada la devolución la factura queda sujeta a auditoria integral."/>
    <s v="AUTORIZACION"/>
    <s v="Servicios hospitalarios"/>
    <s v="Hospitalario"/>
    <m/>
    <n v="0"/>
    <n v="5138557"/>
    <n v="0"/>
    <n v="0"/>
    <n v="0"/>
    <n v="0"/>
    <n v="0"/>
    <n v="0"/>
    <n v="0"/>
    <n v="0"/>
    <n v="0"/>
    <m/>
    <m/>
    <m/>
    <n v="0"/>
  </r>
  <r>
    <n v="901714987"/>
    <s v="CLINICA CALI"/>
    <m/>
    <s v="ISV47427"/>
    <s v="ISV47427"/>
    <s v="901714987_ISV47427"/>
    <x v="0"/>
    <d v="2024-11-01T00:00:00"/>
    <d v="2024-11-14T00:00:00"/>
    <n v="18233618"/>
    <n v="18233618"/>
    <s v="Factura devuelta"/>
    <x v="0"/>
    <n v="0"/>
    <m/>
    <s v="Devuelta"/>
    <d v="2024-11-01T00:00:00"/>
    <d v="2025-02-04T00:00:00"/>
    <m/>
    <d v="2025-02-15T00:00:00"/>
    <n v="104"/>
    <s v="91-180"/>
    <n v="18233618"/>
    <n v="18233618"/>
    <n v="0"/>
    <n v="0"/>
    <n v="0"/>
    <n v="0"/>
    <n v="0"/>
    <n v="18233618"/>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m/>
    <m/>
    <n v="0"/>
    <n v="0"/>
    <n v="18233618"/>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18233618"/>
    <n v="0"/>
    <n v="0"/>
    <n v="0"/>
    <n v="0"/>
    <n v="0"/>
    <n v="0"/>
    <n v="0"/>
    <n v="0"/>
    <n v="0"/>
    <m/>
    <m/>
    <m/>
    <n v="0"/>
  </r>
  <r>
    <n v="901714987"/>
    <s v="CLINICA CALI"/>
    <m/>
    <s v="ISV33824"/>
    <s v="ISV33824"/>
    <s v="901714987_ISV33824"/>
    <x v="0"/>
    <d v="2024-09-07T00:00:00"/>
    <d v="2024-09-13T00:00:00"/>
    <n v="631949"/>
    <n v="631949"/>
    <s v="Factura devuelta"/>
    <x v="0"/>
    <n v="0"/>
    <m/>
    <s v="Devuelta"/>
    <d v="2024-09-07T00:00:00"/>
    <d v="2025-01-10T00:00:00"/>
    <m/>
    <d v="2025-01-27T00:00:00"/>
    <n v="123"/>
    <s v="91-180"/>
    <n v="631949"/>
    <n v="631949"/>
    <n v="0"/>
    <n v="0"/>
    <n v="0"/>
    <n v="0"/>
    <n v="0"/>
    <n v="631949"/>
    <m/>
    <s v="se procede a realizar devolcion ya que no CUENTA CON AUTORIZACIÓN PARA LOS SERVICIOS FACTURADOS, FAVOR COMUNICARSE CON EL ÁREA  ENCARGADA, SOLICITARLA A LA CAP, CORREO ELECTRÓNICO: autorizacionescap@epsdelagente.com.co. UNA VEZ SUBSANADA LA DEVOLUCIÓN , LA FACTURA QUEDA SUJETA A AUDITORÍA INTEGRAL"/>
    <m/>
    <m/>
    <n v="0"/>
    <n v="0"/>
    <n v="631949"/>
    <s v="DEVOLUCION"/>
    <s v="se procede a realizar devolcion ya que no CUENTA CON AUTORIZACIÓN PARA LOS SERVICIOS FACTURADOS, FAVOR COMUNICARSE CON EL ÁREA ENCARGADA, SOLICITARLA A LA CAP, CORREO ELECTRÓNICO: autorizacionescap@epsdelagente.com.co. UNA VEZ SUBSANADA LA DEVOLUCIÓN , LA FACTURA QUEDA SUJETA A AUDITORÍA INTEGRAL"/>
    <s v="AUTORIZACION"/>
    <s v="Servicios hospitalarios"/>
    <s v="Hospitalario"/>
    <m/>
    <n v="0"/>
    <n v="631949"/>
    <n v="0"/>
    <n v="0"/>
    <n v="0"/>
    <n v="0"/>
    <n v="0"/>
    <n v="0"/>
    <n v="0"/>
    <n v="0"/>
    <n v="0"/>
    <m/>
    <m/>
    <m/>
    <n v="0"/>
  </r>
  <r>
    <n v="901714987"/>
    <s v="CLINICA CALI"/>
    <m/>
    <s v="ISV34051"/>
    <s v="ISV34051"/>
    <s v="901714987_ISV34051"/>
    <x v="0"/>
    <d v="2024-09-09T00:00:00"/>
    <d v="2024-10-01T00:00:00"/>
    <n v="536177"/>
    <n v="536177"/>
    <s v="Factura devuelta"/>
    <x v="0"/>
    <n v="0"/>
    <m/>
    <s v="Devuelta"/>
    <d v="2024-09-09T00:00:00"/>
    <d v="2025-02-03T00:00:00"/>
    <m/>
    <d v="2025-02-07T00:00:00"/>
    <n v="112"/>
    <s v="91-180"/>
    <n v="536177"/>
    <n v="536177"/>
    <n v="0"/>
    <n v="0"/>
    <n v="0"/>
    <n v="0"/>
    <n v="0"/>
    <n v="536177"/>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536177"/>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Servicios hospitalarios"/>
    <s v="Hospitalario"/>
    <m/>
    <n v="0"/>
    <n v="536177"/>
    <n v="0"/>
    <n v="0"/>
    <n v="0"/>
    <n v="0"/>
    <n v="0"/>
    <n v="0"/>
    <n v="0"/>
    <n v="0"/>
    <n v="0"/>
    <m/>
    <m/>
    <m/>
    <n v="0"/>
  </r>
  <r>
    <n v="901714987"/>
    <s v="CLINICA CALI"/>
    <m/>
    <s v="ISV38269"/>
    <s v="ISV38269"/>
    <s v="901714987_ISV38269"/>
    <x v="0"/>
    <d v="2024-09-24T00:00:00"/>
    <d v="2024-10-01T00:00:00"/>
    <n v="6034414"/>
    <n v="6034414"/>
    <s v="Factura devuelta"/>
    <x v="0"/>
    <n v="0"/>
    <m/>
    <s v="Devuelta"/>
    <d v="2024-09-24T00:00:00"/>
    <d v="2025-02-04T00:00:00"/>
    <m/>
    <d v="2025-02-15T00:00:00"/>
    <n v="104"/>
    <s v="91-180"/>
    <n v="6034414"/>
    <n v="6034414"/>
    <n v="0"/>
    <n v="0"/>
    <n v="0"/>
    <n v="0"/>
    <n v="0"/>
    <n v="6034414"/>
    <m/>
    <s v="Se sostiene devolución de la factura, no cuenta con autorización para los servicios facturados, por favor validar con el área encargada. Una vez subsanada la devolución la factura queda sujeta a auditoria integral. "/>
    <m/>
    <m/>
    <n v="0"/>
    <n v="0"/>
    <n v="6034414"/>
    <s v="DEVOLUCION"/>
    <s v="Se sostiene devolución de la factura, no cuenta con autorización para los servicios facturados, por favor validar con el área encargada. Una vez subsanada la devolución la factura queda sujeta a auditoria integral."/>
    <s v="AUTORIZACION"/>
    <s v="Servicios hospitalarios"/>
    <s v="Hospitalario"/>
    <m/>
    <n v="0"/>
    <n v="6034414"/>
    <n v="0"/>
    <n v="0"/>
    <n v="0"/>
    <n v="0"/>
    <n v="0"/>
    <n v="0"/>
    <n v="0"/>
    <n v="0"/>
    <n v="0"/>
    <m/>
    <m/>
    <m/>
    <n v="0"/>
  </r>
  <r>
    <n v="901714987"/>
    <s v="CLINICA CALI"/>
    <m/>
    <s v="ISV42461"/>
    <s v="ISV42461"/>
    <s v="901714987_ISV42461"/>
    <x v="0"/>
    <d v="2024-10-10T00:00:00"/>
    <d v="2024-10-15T00:00:00"/>
    <n v="55334878"/>
    <n v="55334878"/>
    <s v="Factura devuelta"/>
    <x v="0"/>
    <n v="0"/>
    <m/>
    <s v="Devuelta"/>
    <d v="2024-10-10T00:00:00"/>
    <d v="2025-02-03T00:00:00"/>
    <m/>
    <d v="2025-02-15T00:00:00"/>
    <n v="104"/>
    <s v="91-180"/>
    <n v="55334878"/>
    <n v="55334878"/>
    <n v="0"/>
    <n v="0"/>
    <n v="0"/>
    <n v="0"/>
    <n v="0"/>
    <n v="55334878"/>
    <m/>
    <s v="Se sostiene devolución de la factura, no cuenta con autorización para los servicios facturados, por favor validar con el área encargada. Una vez subsanada la devolución la factura queda sujeta a auditoria integral. "/>
    <m/>
    <m/>
    <n v="0"/>
    <n v="0"/>
    <n v="55334878"/>
    <s v="DEVOLUCION"/>
    <s v="Se sostiene devolución de la factura, no cuenta con autorización para los servicios facturados, por favor validar con el área encargada. Una vez subsanada la devolución la factura queda sujeta a auditoria integral."/>
    <s v="AUTORIZACION"/>
    <s v="Servicios hospitalarios"/>
    <s v="Hospitalario"/>
    <m/>
    <n v="0"/>
    <n v="55334878"/>
    <n v="0"/>
    <n v="0"/>
    <n v="0"/>
    <n v="0"/>
    <n v="0"/>
    <n v="0"/>
    <n v="0"/>
    <n v="0"/>
    <n v="0"/>
    <m/>
    <m/>
    <m/>
    <n v="0"/>
  </r>
  <r>
    <n v="901714987"/>
    <s v="CLINICA CALI"/>
    <m/>
    <s v="ISV36538"/>
    <s v="ISV36538"/>
    <s v="901714987_ISV36538"/>
    <x v="0"/>
    <d v="2024-09-17T00:00:00"/>
    <d v="2024-10-03T00:00:00"/>
    <n v="3424528"/>
    <n v="3424528"/>
    <s v="Factura devuelta"/>
    <x v="0"/>
    <n v="0"/>
    <m/>
    <s v="Devuelta"/>
    <d v="2024-09-17T00:00:00"/>
    <d v="2025-02-04T00:00:00"/>
    <m/>
    <d v="2025-02-15T00:00:00"/>
    <n v="104"/>
    <s v="91-180"/>
    <n v="3424528"/>
    <n v="3424528"/>
    <n v="0"/>
    <n v="0"/>
    <n v="0"/>
    <n v="0"/>
    <n v="0"/>
    <n v="3424528"/>
    <m/>
    <s v="Se sostiene devolución de la factura, no cuenta con autorización para los servicios facturados, por favor validar con el área encargada. Una vez subsanada la devolución la factura queda sujeta a auditoria integral. "/>
    <m/>
    <m/>
    <n v="0"/>
    <n v="0"/>
    <n v="3424528"/>
    <s v="DEVOLUCION"/>
    <s v="Se sostiene devolución de la factura, no cuenta con autorización para los servicios facturados, por favor validar con el área encargada. Una vez subsanada la devolución la factura queda sujeta a auditoria integral."/>
    <s v="AUTORIZACION"/>
    <s v="Servicios hospitalarios"/>
    <s v="Hospitalario"/>
    <m/>
    <n v="0"/>
    <n v="3424528"/>
    <n v="0"/>
    <n v="0"/>
    <n v="0"/>
    <n v="0"/>
    <n v="0"/>
    <n v="0"/>
    <n v="0"/>
    <n v="0"/>
    <n v="0"/>
    <m/>
    <m/>
    <m/>
    <n v="0"/>
  </r>
  <r>
    <n v="901714987"/>
    <s v="CLINICA CALI"/>
    <m/>
    <s v="ISV37699"/>
    <s v="ISV37699"/>
    <s v="901714987_ISV37699"/>
    <x v="0"/>
    <d v="2024-09-22T00:00:00"/>
    <d v="2024-10-03T00:00:00"/>
    <n v="379387"/>
    <n v="379387"/>
    <s v="Factura devuelta"/>
    <x v="0"/>
    <n v="0"/>
    <m/>
    <s v="Devuelta"/>
    <d v="2024-09-22T00:00:00"/>
    <d v="2025-02-03T00:00:00"/>
    <m/>
    <d v="2025-02-07T00:00:00"/>
    <n v="112"/>
    <s v="91-180"/>
    <n v="379387"/>
    <n v="379387"/>
    <n v="0"/>
    <n v="0"/>
    <n v="0"/>
    <n v="0"/>
    <n v="0"/>
    <n v="379387"/>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
    <m/>
    <m/>
    <n v="0"/>
    <n v="0"/>
    <n v="379387"/>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Servicios hospitalarios"/>
    <s v="Hospitalario"/>
    <m/>
    <n v="0"/>
    <n v="379387"/>
    <n v="0"/>
    <n v="0"/>
    <n v="0"/>
    <n v="0"/>
    <n v="0"/>
    <n v="0"/>
    <n v="0"/>
    <n v="0"/>
    <n v="0"/>
    <m/>
    <m/>
    <m/>
    <n v="0"/>
  </r>
  <r>
    <n v="901714987"/>
    <s v="CLINICA CALI"/>
    <m/>
    <s v="ISV38350"/>
    <s v="ISV38350"/>
    <s v="901714987_ISV38350"/>
    <x v="0"/>
    <d v="2024-09-24T00:00:00"/>
    <d v="2024-10-03T00:00:00"/>
    <n v="32598314"/>
    <n v="32598314"/>
    <s v="Factura devuelta"/>
    <x v="0"/>
    <n v="0"/>
    <m/>
    <s v="Devuelta"/>
    <d v="2024-09-24T00:00:00"/>
    <d v="2025-02-04T00:00:00"/>
    <m/>
    <d v="2025-02-15T00:00:00"/>
    <n v="104"/>
    <s v="91-180"/>
    <n v="32936313"/>
    <n v="32936313"/>
    <n v="0"/>
    <n v="0"/>
    <n v="0"/>
    <n v="0"/>
    <n v="0"/>
    <n v="32936313"/>
    <m/>
    <s v="Se sostiene devolución de la factura, no cuenta con autorización para los servicios facturados, por favor validar con el área encargada. Una vez subsanada la devolución la factura queda sujeta a auditoria integral. "/>
    <m/>
    <m/>
    <n v="0"/>
    <n v="0"/>
    <n v="32936313"/>
    <s v="DEVOLUCION"/>
    <s v="Se sostiene devolución de la factura, no cuenta con autorización para los servicios facturados, por favor validar con el área encargada. Una vez subsanada la devolución la factura queda sujeta a auditoria integral."/>
    <s v="AUTORIZACION"/>
    <s v="Servicios hospitalarios"/>
    <s v="Hospitalario"/>
    <m/>
    <n v="0"/>
    <n v="32598314"/>
    <n v="0"/>
    <n v="0"/>
    <n v="0"/>
    <n v="0"/>
    <n v="0"/>
    <n v="0"/>
    <n v="0"/>
    <n v="0"/>
    <n v="0"/>
    <m/>
    <m/>
    <m/>
    <n v="0"/>
  </r>
  <r>
    <n v="901714987"/>
    <s v="CLINICA CALI"/>
    <m/>
    <s v="ISV39977"/>
    <s v="ISV39977"/>
    <s v="901714987_ISV39977"/>
    <x v="0"/>
    <d v="2024-10-01T00:00:00"/>
    <d v="2024-10-03T00:00:00"/>
    <n v="66800"/>
    <n v="66800"/>
    <s v="Factura devuelta"/>
    <x v="0"/>
    <n v="0"/>
    <m/>
    <s v="Devuelta"/>
    <d v="2024-10-01T00:00:00"/>
    <d v="2025-02-03T00:00:00"/>
    <m/>
    <d v="2025-02-07T00:00:00"/>
    <n v="112"/>
    <s v="91-180"/>
    <n v="66800"/>
    <n v="66800"/>
    <n v="0"/>
    <n v="0"/>
    <n v="0"/>
    <n v="0"/>
    <n v="0"/>
    <n v="66800"/>
    <m/>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66800"/>
    <s v="DEVOLUCION"/>
    <s v="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Servicios hospitalarios"/>
    <s v="Hospitalario"/>
    <m/>
    <n v="0"/>
    <n v="66800"/>
    <n v="0"/>
    <n v="0"/>
    <n v="0"/>
    <n v="0"/>
    <n v="0"/>
    <n v="0"/>
    <n v="0"/>
    <n v="0"/>
    <n v="0"/>
    <m/>
    <m/>
    <m/>
    <n v="0"/>
  </r>
  <r>
    <n v="901714987"/>
    <s v="CLINICA CALI"/>
    <m/>
    <s v="ISV40503"/>
    <s v="ISV40503"/>
    <s v="901714987_ISV40503"/>
    <x v="0"/>
    <d v="2024-10-02T00:00:00"/>
    <d v="2024-10-15T00:00:00"/>
    <n v="15383068"/>
    <n v="15383068"/>
    <s v="Factura devuelta"/>
    <x v="0"/>
    <n v="0"/>
    <m/>
    <s v="Devuelta"/>
    <d v="2024-10-02T00:00:00"/>
    <d v="2025-02-03T00:00:00"/>
    <m/>
    <d v="2025-02-15T00:00:00"/>
    <n v="104"/>
    <s v="91-180"/>
    <n v="15383068"/>
    <n v="15383068"/>
    <n v="0"/>
    <n v="0"/>
    <n v="0"/>
    <n v="0"/>
    <n v="0"/>
    <n v="15383068"/>
    <m/>
    <s v="Se sostiene devolución de la factura, no cuenta con autorización para los servicios facturados, por favor validar con el área encargada. Una vez subsanada la devolución la factura queda sujeta a auditoria integral. "/>
    <m/>
    <m/>
    <n v="0"/>
    <n v="0"/>
    <n v="15383068"/>
    <s v="DEVOLUCION"/>
    <s v="Se sostiene devolución de la factura, no cuenta con autorización para los servicios facturados, por favor validar con el área encargada. Una vez subsanada la devolución la factura queda sujeta a auditoria integral."/>
    <s v="AUTORIZACION"/>
    <s v="Servicios hospitalarios"/>
    <s v="Hospitalario"/>
    <m/>
    <n v="0"/>
    <n v="15383068"/>
    <n v="0"/>
    <n v="0"/>
    <n v="0"/>
    <n v="0"/>
    <n v="0"/>
    <n v="0"/>
    <n v="0"/>
    <n v="0"/>
    <n v="0"/>
    <m/>
    <m/>
    <m/>
    <n v="0"/>
  </r>
  <r>
    <n v="901714987"/>
    <s v="CLINICA CALI"/>
    <m/>
    <s v="ISV41745"/>
    <s v="ISV41745"/>
    <s v="901714987_ISV41745"/>
    <x v="0"/>
    <d v="2024-10-08T00:00:00"/>
    <d v="2024-10-15T00:00:00"/>
    <n v="15868400"/>
    <n v="15868400"/>
    <s v="Factura devuelta"/>
    <x v="0"/>
    <n v="0"/>
    <m/>
    <s v="Devuelta"/>
    <d v="2024-10-08T00:00:00"/>
    <d v="2025-02-03T00:00:00"/>
    <m/>
    <d v="2025-02-15T00:00:00"/>
    <n v="104"/>
    <s v="91-180"/>
    <n v="15868400"/>
    <n v="15868400"/>
    <n v="0"/>
    <n v="0"/>
    <n v="0"/>
    <n v="0"/>
    <n v="0"/>
    <n v="15868400"/>
    <m/>
    <s v="Se sostiene devolución de la factura, no cuenta con autorización para los servicios facturados, por favor validar con el área encargada. Una vez subsanada la devolución la factura queda sujeta a auditoria integral."/>
    <m/>
    <m/>
    <n v="0"/>
    <n v="0"/>
    <n v="15868400"/>
    <s v="DEVOLUCION"/>
    <s v="Se sostiene devolución de la factura, no cuenta con autorización para los servicios facturados, por favor validar con el área encargada. Una vez subsanada la devolución la factura queda sujeta a auditoria integral."/>
    <s v="AUTORIZACION"/>
    <s v="Servicios hospitalarios"/>
    <s v="Hospitalario"/>
    <m/>
    <n v="0"/>
    <n v="15868400"/>
    <n v="0"/>
    <n v="0"/>
    <n v="0"/>
    <n v="0"/>
    <n v="0"/>
    <n v="0"/>
    <n v="0"/>
    <n v="0"/>
    <n v="0"/>
    <m/>
    <m/>
    <m/>
    <n v="0"/>
  </r>
  <r>
    <n v="901714987"/>
    <s v="CLINICA CALI"/>
    <m/>
    <s v="ISV43098"/>
    <s v="ISV43098"/>
    <s v="901714987_ISV43098"/>
    <x v="0"/>
    <d v="2024-10-13T00:00:00"/>
    <d v="2024-10-15T00:00:00"/>
    <n v="25333799"/>
    <n v="25333799"/>
    <s v="Factura devuelta"/>
    <x v="0"/>
    <n v="0"/>
    <m/>
    <s v="Devuelta"/>
    <d v="2024-10-13T00:00:00"/>
    <d v="2025-02-03T00:00:00"/>
    <m/>
    <d v="2025-02-15T00:00:00"/>
    <n v="104"/>
    <s v="91-180"/>
    <n v="25333799"/>
    <n v="25333799"/>
    <n v="0"/>
    <n v="0"/>
    <n v="0"/>
    <n v="0"/>
    <n v="0"/>
    <n v="25333799"/>
    <m/>
    <s v="Se sostiene devolución de la factura, no cuenta con autorización para los servicios facturados, por favor validar con el área encargada. Una vez subsanada la devolución la factura queda sujeta a auditoria integral. "/>
    <m/>
    <m/>
    <n v="0"/>
    <n v="0"/>
    <n v="25333799"/>
    <s v="DEVOLUCION"/>
    <s v="Se sostiene devolución de la factura, no cuenta con autorización para los servicios facturados, por favor validar con el área encargada. Una vez subsanada la devolución la factura queda sujeta a auditoria integral."/>
    <s v="AUTORIZACION"/>
    <s v="Servicios hospitalarios"/>
    <s v="Hospitalario"/>
    <m/>
    <n v="0"/>
    <n v="25333799"/>
    <n v="0"/>
    <n v="0"/>
    <n v="0"/>
    <n v="0"/>
    <n v="0"/>
    <n v="0"/>
    <n v="0"/>
    <n v="0"/>
    <n v="0"/>
    <m/>
    <m/>
    <m/>
    <n v="0"/>
  </r>
  <r>
    <n v="901714987"/>
    <s v="CLINICA CALI"/>
    <m/>
    <s v="ISV43384"/>
    <s v="ISV43384"/>
    <s v="901714987_ISV43384"/>
    <x v="0"/>
    <d v="2024-10-16T00:00:00"/>
    <d v="2024-11-01T00:00:00"/>
    <n v="66800"/>
    <n v="66800"/>
    <s v="Factura devuelta"/>
    <x v="0"/>
    <n v="0"/>
    <m/>
    <s v="Devuelta"/>
    <d v="2024-10-16T00:00:00"/>
    <d v="2025-02-05T00:00:00"/>
    <m/>
    <d v="2025-02-11T00:00:00"/>
    <n v="108"/>
    <s v="91-180"/>
    <n v="66800"/>
    <n v="66800"/>
    <n v="0"/>
    <n v="0"/>
    <n v="0"/>
    <n v="0"/>
    <n v="0"/>
    <n v="66800"/>
    <m/>
    <s v="AUT: SE SOSTIENE DEVOLUCIÓN DE FACTURA CON SOPORTES COMPLETOS, FACTURA NO CUENTA CON AUTORIZACIÓN PARA LOS SERVICIOS FACTURADOS, FAVOR COMUNICARSE CON EL ÁREA  ENCARGADA, SOLICITARLA A LA CAP, CORREO ELECTRÓNICO: autorizacionescap@epsdelagente.com.co"/>
    <m/>
    <m/>
    <n v="0"/>
    <n v="0"/>
    <n v="66800"/>
    <s v="DEVOLUCION"/>
    <s v="AUT: SE SOSTIENE DEVOLUCIÓN DE FACTURA CON SOPORTES COMPLETOS, FACTURA NO CUENTA CON AUTORIZACIÓN PARA LOS SERVICIOS FACTURADOS, FAVOR COMUNICARSE CON EL ÁREA ENCARGADA, SOLICITARLA A LA CAP, CORREO ELECTRÓNICO: autorizacionescap@epsdelagente.com.co"/>
    <s v="AUTORIZACION"/>
    <s v="Servicios hospitalarios"/>
    <s v="Hospitalario"/>
    <m/>
    <n v="0"/>
    <n v="66800"/>
    <n v="0"/>
    <n v="0"/>
    <n v="0"/>
    <n v="0"/>
    <n v="0"/>
    <n v="0"/>
    <n v="0"/>
    <n v="0"/>
    <n v="0"/>
    <m/>
    <m/>
    <m/>
    <n v="0"/>
  </r>
  <r>
    <n v="901714987"/>
    <s v="CLINICA CALI"/>
    <m/>
    <s v="ISV43573"/>
    <s v="ISV43573"/>
    <s v="901714987_ISV43573"/>
    <x v="0"/>
    <d v="2024-10-16T00:00:00"/>
    <d v="2024-11-01T00:00:00"/>
    <n v="4506200"/>
    <n v="4506200"/>
    <s v="Factura devuelta"/>
    <x v="0"/>
    <n v="0"/>
    <m/>
    <s v="Devuelta"/>
    <d v="2024-10-16T00:00:00"/>
    <d v="2025-02-04T00:00:00"/>
    <m/>
    <d v="2025-02-15T00:00:00"/>
    <n v="104"/>
    <s v="91-180"/>
    <n v="4506200"/>
    <n v="4506200"/>
    <n v="0"/>
    <n v="0"/>
    <n v="0"/>
    <n v="0"/>
    <n v="0"/>
    <n v="4506200"/>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
    <m/>
    <m/>
    <n v="0"/>
    <n v="0"/>
    <n v="4506200"/>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4506200"/>
    <n v="0"/>
    <n v="0"/>
    <n v="0"/>
    <n v="0"/>
    <n v="0"/>
    <n v="0"/>
    <n v="0"/>
    <n v="0"/>
    <n v="0"/>
    <m/>
    <m/>
    <m/>
    <n v="0"/>
  </r>
  <r>
    <n v="901714987"/>
    <s v="CLINICA CALI"/>
    <m/>
    <s v="ISV63938"/>
    <s v="ISV63938"/>
    <s v="901714987_ISV63938"/>
    <x v="0"/>
    <d v="2025-01-13T00:00:00"/>
    <d v="2025-01-15T00:00:00"/>
    <n v="7068873"/>
    <n v="7068873"/>
    <s v="Factura devuelta"/>
    <x v="0"/>
    <n v="0"/>
    <m/>
    <s v="Devuelta"/>
    <d v="2025-01-13T00:00:00"/>
    <d v="2025-02-06T00:00:00"/>
    <m/>
    <d v="2025-02-15T00:00:00"/>
    <n v="104"/>
    <s v="91-180"/>
    <n v="7068873"/>
    <n v="7068873"/>
    <n v="0"/>
    <n v="0"/>
    <n v="0"/>
    <n v="0"/>
    <n v="0"/>
    <n v="7068873"/>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
    <m/>
    <m/>
    <n v="0"/>
    <n v="0"/>
    <n v="7068873"/>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7068873"/>
    <n v="0"/>
    <n v="0"/>
    <n v="0"/>
    <n v="0"/>
    <n v="0"/>
    <n v="0"/>
    <n v="0"/>
    <n v="0"/>
    <n v="0"/>
    <m/>
    <m/>
    <m/>
    <n v="0"/>
  </r>
  <r>
    <n v="901714987"/>
    <s v="CLINICA CALI"/>
    <m/>
    <s v="ISV46817"/>
    <s v="ISV46817"/>
    <s v="901714987_ISV46817"/>
    <x v="0"/>
    <d v="2024-10-30T00:00:00"/>
    <d v="2024-11-06T00:00:00"/>
    <n v="182792452"/>
    <n v="182792452"/>
    <s v="Factura devuelta"/>
    <x v="0"/>
    <n v="0"/>
    <m/>
    <s v="Devuelta"/>
    <d v="2024-10-30T00:00:00"/>
    <d v="2025-02-04T00:00:00"/>
    <m/>
    <d v="2025-02-15T00:00:00"/>
    <n v="104"/>
    <s v="91-180"/>
    <n v="182792452"/>
    <n v="182792452"/>
    <n v="0"/>
    <n v="0"/>
    <n v="0"/>
    <n v="0"/>
    <n v="0"/>
    <n v="182792452"/>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m/>
    <m/>
    <n v="0"/>
    <n v="0"/>
    <n v="182792452"/>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182792452"/>
    <n v="0"/>
    <n v="0"/>
    <n v="0"/>
    <n v="0"/>
    <n v="0"/>
    <n v="0"/>
    <n v="0"/>
    <n v="0"/>
    <n v="0"/>
    <m/>
    <m/>
    <m/>
    <n v="0"/>
  </r>
  <r>
    <n v="901714987"/>
    <s v="CLINICA CALI"/>
    <m/>
    <s v="ISV44330"/>
    <s v="ISV44330"/>
    <s v="901714987_ISV44330"/>
    <x v="0"/>
    <d v="2024-10-19T00:00:00"/>
    <d v="2024-11-01T00:00:00"/>
    <n v="8448115"/>
    <n v="8448115"/>
    <s v="Factura devuelta"/>
    <x v="0"/>
    <n v="0"/>
    <m/>
    <s v="Devuelta"/>
    <d v="2024-10-19T00:00:00"/>
    <d v="2025-02-04T00:00:00"/>
    <m/>
    <d v="2025-02-15T00:00:00"/>
    <n v="104"/>
    <s v="91-180"/>
    <n v="8448115"/>
    <n v="8448115"/>
    <n v="0"/>
    <n v="0"/>
    <n v="0"/>
    <n v="0"/>
    <n v="0"/>
    <n v="8448115"/>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
    <m/>
    <m/>
    <n v="0"/>
    <n v="0"/>
    <n v="8448115"/>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8448115"/>
    <n v="0"/>
    <n v="0"/>
    <n v="0"/>
    <n v="0"/>
    <n v="0"/>
    <n v="0"/>
    <n v="0"/>
    <n v="0"/>
    <n v="0"/>
    <m/>
    <m/>
    <m/>
    <n v="0"/>
  </r>
  <r>
    <n v="901714987"/>
    <s v="CLINICA CALI"/>
    <m/>
    <s v="ISV46132"/>
    <s v="ISV46132"/>
    <s v="901714987_ISV46132"/>
    <x v="0"/>
    <d v="2024-10-27T00:00:00"/>
    <d v="2024-11-01T00:00:00"/>
    <n v="19043013"/>
    <n v="19043013"/>
    <s v="Factura devuelta"/>
    <x v="0"/>
    <n v="0"/>
    <m/>
    <s v="Devuelta"/>
    <d v="2024-10-27T00:00:00"/>
    <d v="2025-02-04T00:00:00"/>
    <m/>
    <d v="2025-02-15T00:00:00"/>
    <n v="104"/>
    <s v="91-180"/>
    <n v="19043013"/>
    <n v="19043013"/>
    <n v="0"/>
    <n v="0"/>
    <n v="0"/>
    <n v="0"/>
    <n v="0"/>
    <n v="19043013"/>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
    <m/>
    <m/>
    <n v="0"/>
    <n v="0"/>
    <n v="19043013"/>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19043013"/>
    <n v="0"/>
    <n v="0"/>
    <n v="0"/>
    <n v="0"/>
    <n v="0"/>
    <n v="0"/>
    <n v="0"/>
    <n v="0"/>
    <n v="0"/>
    <m/>
    <m/>
    <m/>
    <n v="0"/>
  </r>
  <r>
    <n v="901714987"/>
    <s v="CLINICA CALI"/>
    <m/>
    <s v="ISV49686"/>
    <s v="ISV49686"/>
    <s v="901714987_ISV49686"/>
    <x v="0"/>
    <d v="2024-11-13T00:00:00"/>
    <d v="2024-11-15T00:00:00"/>
    <n v="4757294"/>
    <n v="4757294"/>
    <s v="Factura devuelta"/>
    <x v="0"/>
    <n v="0"/>
    <m/>
    <s v="Devuelta"/>
    <d v="2024-11-13T00:00:00"/>
    <d v="2025-02-04T00:00:00"/>
    <m/>
    <d v="2025-02-15T00:00:00"/>
    <n v="104"/>
    <s v="91-180"/>
    <n v="4757294"/>
    <n v="4757294"/>
    <n v="0"/>
    <n v="0"/>
    <n v="0"/>
    <n v="0"/>
    <n v="0"/>
    <n v="4757294"/>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
    <m/>
    <m/>
    <n v="0"/>
    <n v="0"/>
    <n v="4757294"/>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4757294"/>
    <n v="0"/>
    <n v="0"/>
    <n v="0"/>
    <n v="0"/>
    <n v="0"/>
    <n v="0"/>
    <n v="0"/>
    <n v="0"/>
    <n v="0"/>
    <m/>
    <m/>
    <m/>
    <n v="0"/>
  </r>
  <r>
    <n v="901714987"/>
    <s v="CLINICA CALI"/>
    <m/>
    <s v="ISV50054"/>
    <s v="ISV50054"/>
    <s v="901714987_ISV50054"/>
    <x v="0"/>
    <d v="2024-11-14T00:00:00"/>
    <d v="2024-11-15T00:00:00"/>
    <n v="40478005"/>
    <n v="40478005"/>
    <s v="Factura devuelta"/>
    <x v="0"/>
    <n v="0"/>
    <m/>
    <s v="Devuelta"/>
    <d v="2024-11-14T00:00:00"/>
    <d v="2025-02-04T00:00:00"/>
    <m/>
    <d v="2025-02-15T00:00:00"/>
    <n v="104"/>
    <s v="91-180"/>
    <n v="40478005"/>
    <n v="40478005"/>
    <n v="0"/>
    <n v="0"/>
    <n v="0"/>
    <n v="0"/>
    <n v="0"/>
    <n v="40478005"/>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
    <m/>
    <m/>
    <n v="0"/>
    <n v="0"/>
    <n v="40478005"/>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40478005"/>
    <n v="0"/>
    <n v="0"/>
    <n v="0"/>
    <n v="0"/>
    <n v="0"/>
    <n v="0"/>
    <n v="0"/>
    <n v="0"/>
    <n v="0"/>
    <m/>
    <m/>
    <m/>
    <n v="0"/>
  </r>
  <r>
    <n v="901714987"/>
    <s v="CLINICA CALI"/>
    <m/>
    <s v="ISV65549"/>
    <s v="ISV65549"/>
    <s v="901714987_ISV65549"/>
    <x v="0"/>
    <d v="2025-01-20T00:00:00"/>
    <d v="2025-02-03T00:00:00"/>
    <n v="24175768"/>
    <n v="24175768"/>
    <s v="Factura devuelta"/>
    <x v="0"/>
    <n v="0"/>
    <m/>
    <s v="Devuelta"/>
    <d v="2025-01-20T00:00:00"/>
    <d v="2025-04-01T00:00:00"/>
    <m/>
    <d v="2025-04-29T00:00:00"/>
    <n v="31"/>
    <s v="31-60"/>
    <n v="24175768"/>
    <n v="24175768"/>
    <n v="0"/>
    <n v="0"/>
    <n v="0"/>
    <n v="0"/>
    <n v="0"/>
    <n v="24175768"/>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EN DETALLADO NO ANEXAN FECHAS DE PRESTACION DE SERVICIOS, AL SER UNA CUENTA COMPARTIDA NO ES POSIBLE DETERMINAR QUE DIAS SE ESTAN FACTURANDO A LA ASEGURADORA POR LO CUAL NO DA OPORTUNIDAD DE REALIZAR AUDITORIA INTEGRAL DE LOS SERVICIOS FACTURADOS, UNA VEZ SOPORTADOS FECHAS DE SERVICIOS FACTURADOS LA TOTALIDAD SON SUJETAS DE AUDITORIA INTEGRAL"/>
    <m/>
    <m/>
    <n v="0"/>
    <n v="0"/>
    <n v="24175768"/>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EN DETALLADO NO ANEXAN FECHAS DE PRESTACION DE SERVICIOS, AL SER UNA CUENTA COMPARTIDA NO ES POSIBLE DETERMINAR QUE DIAS SE ESTAN FACTURANDO A LA ASEGURADORA POR LO CUAL NO DA OPORTUNIDAD DE REALIZAR AUDITORIA INTEGRAL DE LOS SERVICIOS FACTURADOS, UNA VEZ SOPORTADOS FECHAS DE SERVICIOS FACTURADOS LA TOTALIDAD SON SUJETAS DE AUDITORIA INTEGRAL"/>
    <s v="AUTORIZACION"/>
    <s v="Servicios hospitalarios"/>
    <s v="Hospitalario"/>
    <m/>
    <n v="0"/>
    <n v="24175768"/>
    <n v="0"/>
    <n v="0"/>
    <n v="0"/>
    <n v="0"/>
    <n v="0"/>
    <n v="0"/>
    <n v="0"/>
    <n v="0"/>
    <n v="0"/>
    <m/>
    <m/>
    <m/>
    <n v="0"/>
  </r>
  <r>
    <n v="901714987"/>
    <s v="CLINICA CALI"/>
    <m/>
    <s v="ISV57240"/>
    <s v="ISV57240"/>
    <s v="901714987_ISV57240"/>
    <x v="0"/>
    <d v="2024-12-13T00:00:00"/>
    <d v="2024-12-13T00:00:00"/>
    <n v="67155931"/>
    <n v="67155931"/>
    <s v="Factura devuelta"/>
    <x v="0"/>
    <n v="0"/>
    <m/>
    <s v="Devuelta"/>
    <d v="2024-12-13T00:00:00"/>
    <d v="2025-02-06T00:00:00"/>
    <m/>
    <d v="2025-02-15T00:00:00"/>
    <n v="104"/>
    <s v="91-180"/>
    <n v="67155931"/>
    <n v="67155931"/>
    <n v="0"/>
    <n v="0"/>
    <n v="0"/>
    <n v="0"/>
    <n v="0"/>
    <n v="67155931"/>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m/>
    <m/>
    <n v="0"/>
    <n v="0"/>
    <n v="67155931"/>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67155931"/>
    <n v="0"/>
    <n v="0"/>
    <n v="0"/>
    <n v="0"/>
    <n v="0"/>
    <n v="0"/>
    <n v="0"/>
    <n v="0"/>
    <n v="0"/>
    <m/>
    <m/>
    <m/>
    <n v="0"/>
  </r>
  <r>
    <n v="901714987"/>
    <s v="CLINICA CALI"/>
    <m/>
    <s v="ISV51961"/>
    <s v="ISV51961"/>
    <s v="901714987_ISV51961"/>
    <x v="0"/>
    <d v="2024-11-22T00:00:00"/>
    <d v="2024-12-02T00:00:00"/>
    <n v="42533499"/>
    <n v="42533499"/>
    <s v="Factura devuelta"/>
    <x v="0"/>
    <n v="0"/>
    <m/>
    <s v="Devuelta"/>
    <d v="2024-11-22T00:00:00"/>
    <d v="2025-02-06T00:00:00"/>
    <m/>
    <d v="2025-02-15T00:00:00"/>
    <n v="104"/>
    <s v="91-180"/>
    <n v="42533499"/>
    <n v="42533499"/>
    <n v="0"/>
    <n v="0"/>
    <n v="0"/>
    <n v="0"/>
    <n v="0"/>
    <n v="42533499"/>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
    <m/>
    <m/>
    <n v="0"/>
    <n v="0"/>
    <n v="42533499"/>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42533499"/>
    <n v="0"/>
    <n v="0"/>
    <n v="0"/>
    <n v="0"/>
    <n v="0"/>
    <n v="0"/>
    <n v="0"/>
    <n v="0"/>
    <n v="0"/>
    <m/>
    <m/>
    <m/>
    <n v="0"/>
  </r>
  <r>
    <n v="901714987"/>
    <s v="CLINICA CALI"/>
    <m/>
    <s v="ISV55779"/>
    <s v="ISV55779"/>
    <s v="901714987_ISV55779"/>
    <x v="0"/>
    <d v="2024-12-07T00:00:00"/>
    <d v="2024-12-13T00:00:00"/>
    <n v="85695978"/>
    <n v="85695978"/>
    <s v="Factura devuelta"/>
    <x v="0"/>
    <n v="0"/>
    <m/>
    <s v="Devuelta"/>
    <d v="2024-12-07T00:00:00"/>
    <d v="2025-02-06T00:00:00"/>
    <m/>
    <d v="2025-02-15T00:00:00"/>
    <n v="104"/>
    <s v="91-180"/>
    <n v="86033978"/>
    <n v="86033978"/>
    <n v="0"/>
    <n v="338000"/>
    <n v="0"/>
    <n v="0"/>
    <n v="0"/>
    <n v="86033978"/>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m/>
    <m/>
    <n v="0"/>
    <n v="0"/>
    <n v="86033978"/>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85695978"/>
    <n v="0"/>
    <n v="0"/>
    <n v="0"/>
    <n v="0"/>
    <n v="0"/>
    <n v="0"/>
    <n v="0"/>
    <n v="0"/>
    <n v="0"/>
    <m/>
    <m/>
    <m/>
    <n v="0"/>
  </r>
  <r>
    <n v="901714987"/>
    <s v="CLINICA CALI"/>
    <m/>
    <s v="ISV54028"/>
    <s v="ISV54028"/>
    <s v="901714987_ISV54028"/>
    <x v="0"/>
    <d v="2024-12-02T00:00:00"/>
    <d v="2024-12-13T00:00:00"/>
    <n v="16779746"/>
    <n v="16779746"/>
    <s v="Factura devuelta"/>
    <x v="0"/>
    <n v="0"/>
    <m/>
    <s v="Devuelta"/>
    <d v="2024-12-02T00:00:00"/>
    <d v="2025-03-03T00:00:00"/>
    <m/>
    <d v="2025-03-20T00:00:00"/>
    <n v="71"/>
    <s v="61-90"/>
    <n v="16779746"/>
    <n v="16779746"/>
    <n v="0"/>
    <n v="0"/>
    <n v="0"/>
    <n v="0"/>
    <n v="0"/>
    <n v="16779746"/>
    <m/>
    <s v="Se sostiene devolución de la factura, al validar no se evidencia autorización para los servicios facturados; por favor validar con el área encargada para solicitud de autorización final para cierre del evento. Una vez subsanada la devolución, la factura queda sujeta a auditoria integral."/>
    <m/>
    <m/>
    <n v="0"/>
    <n v="0"/>
    <n v="16779746"/>
    <s v="DEVOLUCION"/>
    <s v="Se sostiene devolución de la factura, al validar no se evidencia autorización para los servicios facturados; por favor validar con el área encargada para solicitud de autorización final para cierre del evento. Una vez subsanada la devolución, la factura queda sujeta a auditoria integral."/>
    <s v="AUTORIZACION"/>
    <s v="Servicios hospitalarios"/>
    <s v="Hospitalario"/>
    <m/>
    <n v="0"/>
    <n v="16779746"/>
    <n v="0"/>
    <n v="0"/>
    <n v="0"/>
    <n v="0"/>
    <n v="0"/>
    <n v="0"/>
    <n v="0"/>
    <n v="0"/>
    <n v="0"/>
    <m/>
    <m/>
    <m/>
    <n v="0"/>
  </r>
  <r>
    <n v="901714987"/>
    <s v="CLINICA CALI"/>
    <m/>
    <s v="ISV55419"/>
    <s v="ISV55419"/>
    <s v="901714987_ISV55419"/>
    <x v="0"/>
    <d v="2024-12-06T00:00:00"/>
    <d v="2024-12-13T00:00:00"/>
    <n v="7381068"/>
    <n v="7381068"/>
    <s v="Factura devuelta"/>
    <x v="0"/>
    <n v="0"/>
    <m/>
    <s v="Devuelta"/>
    <d v="2024-12-06T00:00:00"/>
    <d v="2025-02-06T00:00:00"/>
    <m/>
    <d v="2025-02-15T00:00:00"/>
    <n v="104"/>
    <s v="91-180"/>
    <n v="7381068"/>
    <n v="7381068"/>
    <n v="0"/>
    <n v="0"/>
    <n v="0"/>
    <n v="0"/>
    <n v="0"/>
    <n v="7381068"/>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
    <m/>
    <m/>
    <n v="0"/>
    <n v="0"/>
    <n v="7381068"/>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7381068"/>
    <n v="0"/>
    <n v="0"/>
    <n v="0"/>
    <n v="0"/>
    <n v="0"/>
    <n v="0"/>
    <n v="0"/>
    <n v="0"/>
    <n v="0"/>
    <m/>
    <m/>
    <m/>
    <n v="0"/>
  </r>
  <r>
    <n v="901714987"/>
    <s v="CLINICA CALI"/>
    <m/>
    <s v="ISV64693"/>
    <s v="ISV64693"/>
    <s v="901714987_ISV64693"/>
    <x v="0"/>
    <d v="2025-01-16T00:00:00"/>
    <d v="2025-02-03T00:00:00"/>
    <n v="4280065"/>
    <n v="4280065"/>
    <s v="Factura devuelta"/>
    <x v="0"/>
    <n v="0"/>
    <m/>
    <s v="Devuelta"/>
    <d v="2025-01-16T00:00:00"/>
    <d v="2025-05-02T00:00:00"/>
    <m/>
    <d v="2025-05-19T00:00:00"/>
    <n v="11"/>
    <s v="0-30"/>
    <n v="4280065"/>
    <n v="4280065"/>
    <n v="0"/>
    <n v="0"/>
    <n v="0"/>
    <n v="0"/>
    <n v="0"/>
    <n v="4280065"/>
    <m/>
    <s v="Se realiza devolución total a la factura, al validar información no se evidencia autorización cierre final del evento, por favor validar con el area encargada. Una vez subsanada la glosa la factura queda sujeta a auditoria integral. "/>
    <m/>
    <m/>
    <n v="0"/>
    <n v="0"/>
    <n v="4280065"/>
    <s v="DEVOLUCION"/>
    <s v="Se realiza devolución total a la factura, al validar información no se evidencia autorización cierre final del evento, por favor validar con el area encargada. Una vez subsanada la glosa la factura queda sujeta a auditoria integral."/>
    <s v="FACTURACION"/>
    <s v="Servicios hospitalarios"/>
    <s v="Hospitalario"/>
    <m/>
    <n v="0"/>
    <n v="4280065"/>
    <n v="0"/>
    <n v="0"/>
    <n v="0"/>
    <n v="0"/>
    <n v="0"/>
    <n v="0"/>
    <n v="0"/>
    <n v="0"/>
    <n v="0"/>
    <m/>
    <m/>
    <m/>
    <n v="0"/>
  </r>
  <r>
    <n v="901714987"/>
    <s v="CLINICA CALI"/>
    <m/>
    <s v="ISV54054"/>
    <s v="ISV54054"/>
    <s v="901714987_ISV54054"/>
    <x v="0"/>
    <d v="2024-12-02T00:00:00"/>
    <d v="2024-12-06T00:00:00"/>
    <n v="739384"/>
    <n v="739384"/>
    <s v="Factura devuelta"/>
    <x v="0"/>
    <n v="0"/>
    <m/>
    <s v="Devuelta"/>
    <d v="2024-12-02T00:00:00"/>
    <d v="2025-02-11T00:00:00"/>
    <m/>
    <d v="2025-02-15T00:00:00"/>
    <n v="104"/>
    <s v="91-180"/>
    <n v="739384"/>
    <n v="739384"/>
    <n v="0"/>
    <n v="0"/>
    <n v="0"/>
    <n v="0"/>
    <n v="0"/>
    <n v="739384"/>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
    <m/>
    <m/>
    <n v="0"/>
    <n v="0"/>
    <n v="739384"/>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739384"/>
    <n v="0"/>
    <n v="0"/>
    <n v="0"/>
    <n v="0"/>
    <n v="0"/>
    <n v="0"/>
    <n v="0"/>
    <n v="0"/>
    <n v="0"/>
    <m/>
    <m/>
    <m/>
    <n v="0"/>
  </r>
  <r>
    <n v="901714987"/>
    <s v="CLINICA CALI"/>
    <m/>
    <s v="ISV58824"/>
    <s v="ISV58824"/>
    <s v="901714987_ISV58824"/>
    <x v="0"/>
    <d v="2024-12-19T00:00:00"/>
    <d v="2025-01-07T00:00:00"/>
    <n v="97297406"/>
    <n v="97297406"/>
    <s v="Factura devuelta"/>
    <x v="0"/>
    <n v="0"/>
    <m/>
    <s v="Devuelta"/>
    <d v="2024-12-19T00:00:00"/>
    <d v="2025-04-01T00:00:00"/>
    <m/>
    <d v="2025-04-29T00:00:00"/>
    <n v="31"/>
    <s v="31-60"/>
    <n v="97297406"/>
    <n v="97297406"/>
    <n v="0"/>
    <n v="0"/>
    <n v="0"/>
    <n v="0"/>
    <n v="0"/>
    <n v="97297406"/>
    <m/>
    <s v="Se sostiene devolución de la factura, al validar soportes radicados no se evidencia lo siguiente: 1. No se evidencia factura dirigida al ADRES, solo adjuntan detalle de cargos, se requiere para auditoria de la cuenta 2.No cuenta con autorización para los servicios facturados por favor validar con el área encargada para solicitud de autorización final para cierre del evento. Una vez subsanada la devolución la factura queda sujeta a auditoria integral."/>
    <m/>
    <m/>
    <n v="0"/>
    <n v="0"/>
    <n v="97297406"/>
    <s v="DEVOLUCION"/>
    <s v="Se sostiene devolución de la factura, al validar soportes radicados no se evidencia lo siguiente: 1. No se evidencia factura dirigida al ADRES, solo adjuntan detalle de cargos, se requiere para auditoria de la cuenta 2.No cuenta con autorización para los servicios facturados por favor validar con el área encargada para solicitud de autorización final para cierre del evento. Una vez subsanada la devolución la factura queda sujeta a auditoria integral."/>
    <s v="AUTORIZACION"/>
    <s v="Servicios hospitalarios"/>
    <s v="Hospitalario"/>
    <m/>
    <n v="0"/>
    <n v="97297406"/>
    <n v="0"/>
    <n v="0"/>
    <n v="0"/>
    <n v="0"/>
    <n v="0"/>
    <n v="0"/>
    <n v="0"/>
    <n v="0"/>
    <n v="0"/>
    <m/>
    <m/>
    <m/>
    <n v="0"/>
  </r>
  <r>
    <n v="901714987"/>
    <s v="CLINICA CALI"/>
    <m/>
    <s v="ISV58922"/>
    <s v="ISV58922"/>
    <s v="901714987_ISV58922"/>
    <x v="0"/>
    <d v="2024-12-19T00:00:00"/>
    <d v="2025-01-07T00:00:00"/>
    <n v="52776344"/>
    <n v="52776344"/>
    <s v="Factura devuelta"/>
    <x v="0"/>
    <n v="0"/>
    <m/>
    <s v="Devuelta"/>
    <d v="2024-12-19T00:00:00"/>
    <d v="2025-02-06T00:00:00"/>
    <m/>
    <d v="2025-02-15T00:00:00"/>
    <n v="104"/>
    <s v="91-180"/>
    <n v="53114344"/>
    <n v="53114344"/>
    <n v="0"/>
    <n v="338000"/>
    <n v="0"/>
    <n v="0"/>
    <n v="0"/>
    <n v="53114344"/>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
    <m/>
    <m/>
    <n v="0"/>
    <n v="0"/>
    <n v="53114344"/>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52776344"/>
    <n v="0"/>
    <n v="0"/>
    <n v="0"/>
    <n v="0"/>
    <n v="0"/>
    <n v="0"/>
    <n v="0"/>
    <n v="0"/>
    <n v="0"/>
    <m/>
    <m/>
    <m/>
    <n v="0"/>
  </r>
  <r>
    <n v="901714987"/>
    <s v="CLINICA CALI"/>
    <m/>
    <s v="ISV59981"/>
    <s v="ISV59981"/>
    <s v="901714987_ISV59981"/>
    <x v="0"/>
    <d v="2024-12-23T00:00:00"/>
    <d v="2025-01-10T00:00:00"/>
    <n v="17148940"/>
    <n v="17148940"/>
    <s v="Factura devuelta"/>
    <x v="0"/>
    <n v="0"/>
    <m/>
    <s v="Devuelta"/>
    <d v="2024-12-23T00:00:00"/>
    <d v="2025-02-06T00:00:00"/>
    <m/>
    <d v="2025-02-15T00:00:00"/>
    <n v="104"/>
    <s v="91-180"/>
    <n v="17148940"/>
    <n v="17148940"/>
    <n v="0"/>
    <n v="0"/>
    <n v="0"/>
    <n v="0"/>
    <n v="0"/>
    <n v="17148940"/>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
    <m/>
    <m/>
    <n v="0"/>
    <n v="0"/>
    <n v="17148940"/>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17148940"/>
    <n v="0"/>
    <n v="0"/>
    <n v="0"/>
    <n v="0"/>
    <n v="0"/>
    <n v="0"/>
    <n v="0"/>
    <n v="0"/>
    <n v="0"/>
    <m/>
    <m/>
    <m/>
    <n v="0"/>
  </r>
  <r>
    <n v="901714987"/>
    <s v="CLINICA CALI"/>
    <m/>
    <s v="ISV57767"/>
    <s v="ISV57767"/>
    <s v="901714987_ISV57767"/>
    <x v="0"/>
    <d v="2024-12-15T00:00:00"/>
    <d v="2025-01-07T00:00:00"/>
    <n v="5871283"/>
    <n v="5871283"/>
    <s v="Factura devuelta"/>
    <x v="0"/>
    <n v="0"/>
    <m/>
    <s v="Devuelta"/>
    <d v="2024-12-15T00:00:00"/>
    <d v="2025-02-06T00:00:00"/>
    <m/>
    <d v="2025-02-15T00:00:00"/>
    <n v="104"/>
    <s v="91-180"/>
    <n v="5871283"/>
    <n v="5871283"/>
    <n v="0"/>
    <n v="0"/>
    <n v="0"/>
    <n v="0"/>
    <n v="0"/>
    <n v="5871283"/>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
    <m/>
    <m/>
    <n v="0"/>
    <n v="0"/>
    <n v="5871283"/>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5871283"/>
    <n v="0"/>
    <n v="0"/>
    <n v="0"/>
    <n v="0"/>
    <n v="0"/>
    <n v="0"/>
    <n v="0"/>
    <n v="0"/>
    <n v="0"/>
    <m/>
    <m/>
    <m/>
    <n v="0"/>
  </r>
  <r>
    <n v="901714987"/>
    <s v="CLINICA CALI"/>
    <m/>
    <s v="ISV57587"/>
    <s v="ISV57587"/>
    <s v="901714987_ISV57587"/>
    <x v="0"/>
    <d v="2024-12-14T00:00:00"/>
    <d v="2025-01-07T00:00:00"/>
    <n v="776353"/>
    <n v="776353"/>
    <s v="Factura devuelta"/>
    <x v="0"/>
    <n v="0"/>
    <m/>
    <s v="Devuelta"/>
    <d v="2024-12-14T00:00:00"/>
    <d v="2025-02-06T00:00:00"/>
    <m/>
    <d v="2025-02-11T00:00:00"/>
    <n v="108"/>
    <s v="91-180"/>
    <n v="776353"/>
    <n v="776353"/>
    <n v="0"/>
    <n v="0"/>
    <n v="0"/>
    <n v="0"/>
    <n v="0"/>
    <n v="776353"/>
    <m/>
    <s v="Se sostiene devolucion de la factura, no cuenta con autorizacion para los servicios facturados por favor validar con el area encargada."/>
    <m/>
    <m/>
    <n v="0"/>
    <n v="0"/>
    <n v="776353"/>
    <s v="DEVOLUCION"/>
    <s v="Se sostiene devolucion de la factura, no cuenta con autorizacion para los servicios facturados por favor validar con el area encargada."/>
    <s v="AUTORIZACION"/>
    <s v="Servicios hospitalarios"/>
    <s v="Hospitalario"/>
    <m/>
    <n v="0"/>
    <n v="776353"/>
    <n v="0"/>
    <n v="0"/>
    <n v="0"/>
    <n v="0"/>
    <n v="0"/>
    <n v="0"/>
    <n v="0"/>
    <n v="0"/>
    <n v="0"/>
    <m/>
    <m/>
    <m/>
    <n v="0"/>
  </r>
  <r>
    <n v="901714987"/>
    <s v="CLINICA CALI"/>
    <m/>
    <s v="ISV60187"/>
    <s v="ISV60187"/>
    <s v="901714987_ISV60187"/>
    <x v="0"/>
    <d v="2024-12-24T00:00:00"/>
    <d v="2025-01-07T00:00:00"/>
    <n v="22577133"/>
    <n v="22577133"/>
    <s v="Factura devuelta"/>
    <x v="0"/>
    <n v="0"/>
    <m/>
    <s v="Devuelta"/>
    <d v="2024-12-24T00:00:00"/>
    <d v="2025-02-06T00:00:00"/>
    <m/>
    <d v="2025-02-15T00:00:00"/>
    <n v="104"/>
    <s v="91-180"/>
    <n v="22577133"/>
    <n v="22577133"/>
    <n v="0"/>
    <n v="0"/>
    <n v="0"/>
    <n v="0"/>
    <n v="0"/>
    <n v="22577133"/>
    <m/>
    <s v="Se realiza devolución de la factura, al validar no se evidencia autorización para los servicios facturados, por favor validar con el área encargada para solicitud de autorización final para cierre del evento. Por favor validar el soporte detalle de cargos ya que no discrimina las fechas de las atenciones facturadas se requiere para auditoria de la cuenta ya que presentan factura ISV65549 - ISV65550 del mismo paciente CC 1144168191 ABADIA MOLINA EDWIN y las mismas fechas de ingreso y egreso. Una vez subsanada la devolución la factura queda sujeta a auditoria integral."/>
    <m/>
    <m/>
    <n v="0"/>
    <n v="0"/>
    <n v="22577133"/>
    <s v="DEVOLUCION"/>
    <s v="Se realiza devolución de la factura, al validar no se evidencia autorización para los servicios facturados, por favor validar con el área encargada para solicitud de autorización final para cierre del evento. Por favor validar el soporte detalle de cargos ya que no discrimina las fechas de las atenciones facturadas se requiere para auditoria de la cuenta ya que presentan factura ISV65549 - ISV65550 del mismo paciente CC 1144168191 ABADIA MOLINA EDWIN y las mismas fechas de ingreso y egreso. Una vez subsanada la devolución la factura queda sujeta a auditoria integral."/>
    <s v="AUTORIZACION"/>
    <s v="Servicios hospitalarios"/>
    <s v="Hospitalario"/>
    <m/>
    <n v="0"/>
    <n v="22577133"/>
    <n v="0"/>
    <n v="0"/>
    <n v="0"/>
    <n v="0"/>
    <n v="0"/>
    <n v="0"/>
    <n v="0"/>
    <n v="0"/>
    <n v="0"/>
    <m/>
    <m/>
    <m/>
    <n v="0"/>
  </r>
  <r>
    <n v="901714987"/>
    <s v="CLINICA CALI"/>
    <m/>
    <s v="ISV60343"/>
    <s v="ISV60343"/>
    <s v="901714987_ISV60343"/>
    <x v="0"/>
    <d v="2024-12-24T00:00:00"/>
    <d v="2025-01-07T00:00:00"/>
    <n v="18742775"/>
    <n v="18742775"/>
    <s v="Factura devuelta"/>
    <x v="0"/>
    <n v="0"/>
    <m/>
    <s v="Devuelta"/>
    <d v="2024-12-24T00:00:00"/>
    <d v="2025-02-06T00:00:00"/>
    <m/>
    <d v="2025-02-15T00:00:00"/>
    <n v="104"/>
    <s v="91-180"/>
    <n v="18742775"/>
    <n v="18742775"/>
    <n v="0"/>
    <n v="0"/>
    <n v="0"/>
    <n v="0"/>
    <n v="0"/>
    <n v="18742775"/>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m/>
    <m/>
    <n v="0"/>
    <n v="0"/>
    <n v="18742775"/>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18742775"/>
    <n v="0"/>
    <n v="0"/>
    <n v="0"/>
    <n v="0"/>
    <n v="0"/>
    <n v="0"/>
    <n v="0"/>
    <n v="0"/>
    <n v="0"/>
    <m/>
    <m/>
    <m/>
    <n v="0"/>
  </r>
  <r>
    <n v="901714987"/>
    <s v="CLINICA CALI"/>
    <m/>
    <s v="ISV62051"/>
    <s v="ISV62051"/>
    <s v="901714987_ISV62051"/>
    <x v="0"/>
    <d v="2025-01-02T00:00:00"/>
    <d v="2025-01-08T00:00:00"/>
    <n v="76612401"/>
    <n v="76612401"/>
    <s v="Factura devuelta"/>
    <x v="0"/>
    <n v="0"/>
    <m/>
    <s v="Devuelta"/>
    <d v="2025-01-02T00:00:00"/>
    <d v="2025-02-06T00:00:00"/>
    <m/>
    <d v="2025-02-15T00:00:00"/>
    <n v="104"/>
    <s v="91-180"/>
    <n v="76612401"/>
    <n v="76612401"/>
    <n v="0"/>
    <n v="0"/>
    <n v="0"/>
    <n v="0"/>
    <n v="0"/>
    <n v="76612401"/>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m/>
    <m/>
    <n v="0"/>
    <n v="0"/>
    <n v="76612401"/>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76612401"/>
    <n v="0"/>
    <n v="0"/>
    <n v="0"/>
    <n v="0"/>
    <n v="0"/>
    <n v="0"/>
    <n v="0"/>
    <n v="0"/>
    <n v="0"/>
    <m/>
    <m/>
    <m/>
    <n v="0"/>
  </r>
  <r>
    <n v="901714987"/>
    <s v="CLINICA CALI"/>
    <m/>
    <s v="ISV63932"/>
    <s v="ISV63932"/>
    <s v="901714987_ISV63932"/>
    <x v="0"/>
    <d v="2025-01-13T00:00:00"/>
    <d v="2025-01-15T00:00:00"/>
    <n v="6416695"/>
    <n v="6416695"/>
    <s v="Factura devuelta"/>
    <x v="0"/>
    <n v="0"/>
    <m/>
    <s v="Devuelta"/>
    <d v="2025-01-13T00:00:00"/>
    <d v="2025-02-06T00:00:00"/>
    <m/>
    <d v="2025-02-15T00:00:00"/>
    <n v="104"/>
    <s v="91-180"/>
    <n v="6416695"/>
    <n v="6416695"/>
    <n v="0"/>
    <n v="0"/>
    <n v="0"/>
    <n v="0"/>
    <n v="0"/>
    <n v="6416695"/>
    <m/>
    <s v="Se sostiene devolución de la factura, al validar no se evidencia autorización para los servicios facturados, por favor validar con el área encargada para solicitud de autorización final para cierre del evento. Por favor validar el soporte detalle de cargos ya que no discrimina las fechas de las atenciones facturadas se requiere para auditoria de la cuenta ya que presentan factura ISV63938 del mismo paciente CC 94520729 CASANOVA LASSO FERNANDO y las mismas fechas de ingreso y egreso. Una vez subsanada la devolución la factura queda sujeta a auditoria integral."/>
    <m/>
    <m/>
    <n v="0"/>
    <n v="0"/>
    <n v="6416695"/>
    <s v="DEVOLUCION"/>
    <s v="Se sostiene devolución de la factura, al validar no se evidencia autorización para los servicios facturados, por favor validar con el área encargada para solicitud de autorización final para cierre del evento. Por favor validar el soporte detalle de cargos ya que no discrimina las fechas de las atenciones facturadas se requiere para auditoria de la cuenta ya que presentan factura ISV63938 del mismo paciente CC 94520729 CASANOVA LASSO FERNANDO y las mismas fechas de ingreso y egreso. Una vez subsanada la devolución la factura queda sujeta a auditoria integral."/>
    <s v="AUTORIZACION"/>
    <s v="Servicios hospitalarios"/>
    <s v="Hospitalario"/>
    <m/>
    <n v="0"/>
    <n v="6416695"/>
    <n v="0"/>
    <n v="0"/>
    <n v="0"/>
    <n v="0"/>
    <n v="0"/>
    <n v="0"/>
    <n v="0"/>
    <n v="0"/>
    <n v="0"/>
    <m/>
    <m/>
    <m/>
    <n v="0"/>
  </r>
  <r>
    <n v="901714987"/>
    <s v="CLINICA CALI"/>
    <m/>
    <s v="ISV65724"/>
    <s v="ISV65724"/>
    <s v="901714987_ISV65724"/>
    <x v="0"/>
    <d v="2025-01-21T00:00:00"/>
    <d v="2025-02-03T00:00:00"/>
    <n v="50751889"/>
    <n v="50751889"/>
    <s v="Factura devuelta"/>
    <x v="0"/>
    <n v="0"/>
    <m/>
    <s v="Devuelta"/>
    <d v="2025-01-21T00:00:00"/>
    <d v="2025-04-08T00:00:00"/>
    <m/>
    <d v="2025-04-29T00:00:00"/>
    <n v="31"/>
    <s v="31-60"/>
    <n v="50751889"/>
    <n v="50751889"/>
    <n v="0"/>
    <n v="0"/>
    <n v="0"/>
    <n v="0"/>
    <n v="0"/>
    <n v="50751889"/>
    <m/>
    <s v="Se sostiene devolución de la factura, no cuenta con autorización para los servicios facturados, por favor validar con el área encargada para solicitud de autorización final para cierre del evento.  Una vez subsanada la devolución la factura queda sujeta a auditoria integral. "/>
    <m/>
    <m/>
    <n v="0"/>
    <n v="0"/>
    <n v="50751889"/>
    <s v="DEVOLUCION"/>
    <s v="Se sostiene devolución de la factura, no cuenta con autorización para los servicios facturados, por favor validar con el área encargada para solicitud de autorización final para cierre del evento. Una vez subsanada la devolución la factura queda sujeta a auditoria integral."/>
    <s v="AUTORIZACION"/>
    <s v="Servicios hospitalarios"/>
    <s v="Hospitalario"/>
    <m/>
    <n v="0"/>
    <n v="50751889"/>
    <n v="0"/>
    <n v="0"/>
    <n v="0"/>
    <n v="0"/>
    <n v="0"/>
    <n v="0"/>
    <n v="0"/>
    <n v="0"/>
    <n v="0"/>
    <m/>
    <m/>
    <m/>
    <n v="0"/>
  </r>
  <r>
    <n v="901714987"/>
    <s v="CLINICA CALI"/>
    <m/>
    <s v="ISV64694"/>
    <s v="ISV64694"/>
    <s v="901714987_ISV64694"/>
    <x v="0"/>
    <d v="2025-01-16T00:00:00"/>
    <d v="2025-02-03T00:00:00"/>
    <n v="19640250"/>
    <n v="19640250"/>
    <s v="Factura devuelta"/>
    <x v="0"/>
    <n v="0"/>
    <m/>
    <s v="Devuelta"/>
    <d v="2025-01-16T00:00:00"/>
    <d v="2025-04-01T00:00:00"/>
    <m/>
    <d v="2025-04-29T00:00:00"/>
    <n v="31"/>
    <s v="31-60"/>
    <n v="19640250"/>
    <n v="19640250"/>
    <n v="0"/>
    <n v="0"/>
    <n v="0"/>
    <n v="0"/>
    <n v="0"/>
    <n v="19640250"/>
    <m/>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EN DETALLADO NO ANEXAN FECHAS DE PRESTACION DE SERVICIOS, AL SER UNA CUENTA COMPARTIDA NO ES POSIBLE DETERMINAR QUE DIAS SE ESTAN FACTURANDO A LA ASEGURADORA POR LO CUAL NO DA OPORTUNIDAD DE REALIZAR AUDITORIA INTEGRAL DE LOS SERVICIOS FACTURADOS, UNA VEZ SOPORTADOS FECHAS DE SERVICIOS FACTURADOS LA TOTALIDAD SON SUJETAS DE AUDITORIA INTEGRAL "/>
    <m/>
    <m/>
    <n v="0"/>
    <n v="0"/>
    <n v="19640250"/>
    <s v="DEVOLUCION"/>
    <s v="Se sostiene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EN DETALLADO NO ANEXAN FECHAS DE PRESTACION DE SERVICIOS, AL SER UNA CUENTA COMPARTIDA NO ES POSIBLE DETERMINAR QUE DIAS SE ESTAN FACTURANDO A LA ASEGURADORA POR LO CUAL NO DA OPORTUNIDAD DE REALIZAR AUDITORIA INTEGRAL DE LOS SERVICIOS FACTURADOS, UNA VEZ SOPORTADOS FECHAS DE SERVICIOS FACTURADOS LA TOTALIDAD SON SUJETAS DE AUDITORIA INTEGRAL"/>
    <s v="AUTORIZACION"/>
    <s v="Servicios hospitalarios"/>
    <s v="Hospitalario"/>
    <m/>
    <n v="0"/>
    <n v="19640250"/>
    <n v="0"/>
    <n v="0"/>
    <n v="0"/>
    <n v="0"/>
    <n v="0"/>
    <n v="0"/>
    <n v="0"/>
    <n v="0"/>
    <n v="0"/>
    <m/>
    <m/>
    <m/>
    <n v="0"/>
  </r>
  <r>
    <n v="901714987"/>
    <s v="CLINICA CALI"/>
    <m/>
    <s v="ISV64934"/>
    <s v="ISV64934"/>
    <s v="901714987_ISV64934"/>
    <x v="0"/>
    <d v="2025-01-17T00:00:00"/>
    <d v="2025-02-03T00:00:00"/>
    <n v="89759"/>
    <n v="89759"/>
    <s v="Factura devuelta"/>
    <x v="0"/>
    <n v="0"/>
    <m/>
    <s v="Devuelta"/>
    <d v="2025-01-17T00:00:00"/>
    <d v="2025-05-02T00:00:00"/>
    <m/>
    <d v="2025-05-19T00:00:00"/>
    <n v="11"/>
    <s v="0-30"/>
    <n v="89759"/>
    <n v="89759"/>
    <n v="0"/>
    <n v="0"/>
    <n v="0"/>
    <n v="0"/>
    <n v="0"/>
    <n v="89759"/>
    <m/>
    <s v="Se sostiene devolución de la factura, no cuenta con autorización para los servicios facturados por favor validar con el area encargada."/>
    <m/>
    <m/>
    <n v="0"/>
    <n v="0"/>
    <n v="89759"/>
    <s v="DEVOLUCION"/>
    <s v="Se sostiene devolución de la factura, no cuenta con autorización para los servicios facturados por favor validar con el area encargada."/>
    <s v="AUTORIZACION"/>
    <s v="Servicios hospitalarios"/>
    <s v="Hospitalario"/>
    <m/>
    <n v="0"/>
    <n v="89759"/>
    <n v="0"/>
    <n v="0"/>
    <n v="0"/>
    <n v="0"/>
    <n v="0"/>
    <n v="0"/>
    <n v="0"/>
    <n v="0"/>
    <n v="0"/>
    <m/>
    <m/>
    <m/>
    <n v="0"/>
  </r>
  <r>
    <n v="901714987"/>
    <s v="CLINICA CALI"/>
    <m/>
    <s v="ISV65550"/>
    <s v="ISV65550"/>
    <s v="901714987_ISV65550"/>
    <x v="0"/>
    <d v="2025-01-20T00:00:00"/>
    <d v="2025-02-03T00:00:00"/>
    <n v="22938930"/>
    <n v="22938930"/>
    <s v="Factura devuelta"/>
    <x v="0"/>
    <n v="0"/>
    <m/>
    <s v="Devuelta"/>
    <d v="2025-01-20T00:00:00"/>
    <d v="2025-04-08T00:00:00"/>
    <m/>
    <d v="2025-04-29T00:00:00"/>
    <n v="31"/>
    <s v="31-60"/>
    <n v="22938930"/>
    <n v="22938930"/>
    <n v="0"/>
    <n v="0"/>
    <n v="0"/>
    <n v="0"/>
    <n v="0"/>
    <n v="22938930"/>
    <m/>
    <s v="Se sostiene devolución de la factura, al validar no se evidencia autorización para los servicios facturados, por favor validar con el area encargada para solicitud de autorización final para cierre del evento. Por favor validar el soporte detalle de cargos ya que no discrimina las fechas de las atenciones facturadas se requiere para auditoria de la cuenta ya que presentan factura ISV65549 del mismo paciente CC 1144168191 ABADIA MOLINA EDWIN y las mismas fechas de ingreso y egreso. Una vez subsanada la devolución la factura queda sujeta a auditoria integral. EN DETALLADO NO ANEXAN FECHAS DE PRESTACION DE SERVICIOS, AL SER UNA CUENTA COMPARTIDA NO ES POSIBLE DETERMINAR QUE DIAS SE ESTAN FACTURANDO A LA ASEGURADORA POR LO CUAL NO DA OPORTUNIDAD DE REALIZAR AUDITORIA INTEGRAL DE LOS SERVICIOS FACTURADOS, UNA VEZ SOPORTADOS FECHAS DE SERVICIOS FACTURADOS LA TOTALIDAD SON SUJETAS DE AUDITORIA INTEGRAL "/>
    <m/>
    <m/>
    <n v="0"/>
    <n v="0"/>
    <n v="22938930"/>
    <s v="DEVOLUCION"/>
    <s v="Se sostiene devolución de la factura, al validar no se evidencia autorización para los servicios facturados, por favor validar con el area encargada para solicitud de autorización final para cierre del evento. Por favor validar el soporte detalle de cargos ya que no discrimina las fechas de las atenciones facturadas se requiere para auditoria de la cuenta ya que presentan factura ISV65549 del mismo paciente CC 1144168191 ABADIA MOLINA EDWIN y las mismas fechas de ingreso y egreso. Una vez subsanada la devolución la factura queda sujeta a auditoria integral. EN DETALLADO NO ANEXAN FECHAS DE PRESTACION DE SERVICIOS, AL SER UNA CUENTA COMPARTIDA NO ES POSIBLE DETERMINAR QUE DIAS SE ESTAN FACTURANDO A LA ASEGURADORA POR LO CUAL NO DA OPORTUNIDAD DE REALIZAR AUDITORIA INTEGRAL DE LOS SERVICIOS FACTURADOS, UNA VEZ SOPORTADOS FECHAS DE SERVICIOS FACTURADOS LA TOTALIDAD SON SUJETAS DE AUDITORIA INTEGRAL"/>
    <s v="AUTORIZACION"/>
    <s v="Servicios hospitalarios"/>
    <s v="Hospitalario"/>
    <m/>
    <n v="0"/>
    <n v="22938930"/>
    <n v="0"/>
    <n v="0"/>
    <n v="0"/>
    <n v="0"/>
    <n v="0"/>
    <n v="0"/>
    <n v="0"/>
    <n v="0"/>
    <n v="0"/>
    <m/>
    <m/>
    <m/>
    <n v="0"/>
  </r>
  <r>
    <n v="901714987"/>
    <s v="CLINICA CALI"/>
    <m/>
    <s v="ISV67262"/>
    <s v="ISV67262"/>
    <s v="901714987_ISV67262"/>
    <x v="0"/>
    <d v="2025-01-28T00:00:00"/>
    <d v="2025-02-06T00:00:00"/>
    <n v="30456665"/>
    <n v="30456665"/>
    <s v="Factura devuelta"/>
    <x v="0"/>
    <n v="0"/>
    <m/>
    <s v="Devuelta"/>
    <d v="2025-01-28T00:00:00"/>
    <d v="2025-03-03T00:00:00"/>
    <m/>
    <d v="2025-03-20T00:00:00"/>
    <n v="71"/>
    <s v="61-90"/>
    <n v="30456665"/>
    <n v="30456665"/>
    <n v="0"/>
    <n v="0"/>
    <n v="0"/>
    <n v="0"/>
    <n v="0"/>
    <n v="30456665"/>
    <m/>
    <s v="Se realiza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m/>
    <m/>
    <n v="0"/>
    <n v="0"/>
    <n v="30456665"/>
    <s v="DEVOLUCION"/>
    <s v="Se realiza devolución de la factura, no cuenta con autorización para los servicios facturados, por favor validar con el área encargada. 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30456665"/>
    <n v="0"/>
    <n v="0"/>
    <n v="0"/>
    <n v="0"/>
    <n v="0"/>
    <n v="0"/>
    <n v="0"/>
    <n v="0"/>
    <n v="0"/>
    <m/>
    <m/>
    <m/>
    <n v="0"/>
  </r>
  <r>
    <n v="901714987"/>
    <s v="CLINICA CALI"/>
    <m/>
    <s v="ISV75944"/>
    <s v="ISV75944"/>
    <s v="901714987_ISV75944"/>
    <x v="0"/>
    <d v="2025-03-25T00:00:00"/>
    <d v="2025-05-02T00:00:00"/>
    <n v="76386078"/>
    <n v="76386078"/>
    <e v="#N/A"/>
    <x v="0"/>
    <n v="0"/>
    <m/>
    <s v="Devuelta"/>
    <d v="2025-03-25T00:00:00"/>
    <d v="2025-05-02T00:00:00"/>
    <m/>
    <d v="2025-05-19T00:00:00"/>
    <n v="11"/>
    <s v="0-30"/>
    <n v="76386078"/>
    <n v="76386078"/>
    <n v="0"/>
    <n v="0"/>
    <n v="0"/>
    <n v="0"/>
    <n v="0"/>
    <n v="76386078"/>
    <m/>
    <s v="Se realiza devolución de la factura, servicios de internación, no cuentan con autorización final cierre del evento, favor solicitar al área encargada. Una vez subsanada la objeción la factura queda sujeta a auditoria integral "/>
    <m/>
    <m/>
    <n v="0"/>
    <n v="0"/>
    <n v="76386078"/>
    <s v="DEVOLUCION"/>
    <s v="Se realiza devolución de la factura, servicios de internación, no cuentan con autorización final cierre del evento, favor solicitar al área encargada. Una vez subsanada la objeción la factura queda sujeta a auditoria integral"/>
    <s v="AUTORIZACION"/>
    <s v="Atención de urgencias"/>
    <s v="Urgencias"/>
    <m/>
    <n v="0"/>
    <n v="76386078"/>
    <n v="0"/>
    <n v="0"/>
    <n v="0"/>
    <n v="0"/>
    <n v="0"/>
    <n v="0"/>
    <n v="0"/>
    <n v="0"/>
    <n v="0"/>
    <m/>
    <m/>
    <m/>
    <n v="0"/>
  </r>
  <r>
    <n v="901714987"/>
    <s v="CLINICA CALI"/>
    <m/>
    <s v="ISV76225"/>
    <s v="ISV76225"/>
    <s v="901714987_ISV76225"/>
    <x v="0"/>
    <d v="2025-03-27T00:00:00"/>
    <d v="2025-04-11T00:00:00"/>
    <n v="155034"/>
    <n v="155034"/>
    <s v="Factura devuelta"/>
    <x v="0"/>
    <n v="0"/>
    <m/>
    <s v="Devuelta"/>
    <d v="2025-03-27T00:00:00"/>
    <d v="2025-04-15T00:00:00"/>
    <m/>
    <d v="2025-04-15T00:00:00"/>
    <n v="45"/>
    <s v="31-60"/>
    <n v="155034"/>
    <n v="155034"/>
    <n v="0"/>
    <n v="0"/>
    <n v="0"/>
    <n v="0"/>
    <n v="0"/>
    <n v="155034"/>
    <m/>
    <s v="La factura corresponde a una persona que pertenecía a otro responsable de pago en el momento de la atención"/>
    <m/>
    <m/>
    <n v="0"/>
    <n v="0"/>
    <n v="155034"/>
    <s v="DEVOLUCION"/>
    <s v="La factura corresponde a una persona que pertenecía a otro responsable de pago en el momento de la atención"/>
    <s v="FACTURACION"/>
    <s v="Atención inicial de urgencias"/>
    <s v="Urgencias"/>
    <m/>
    <n v="0"/>
    <n v="155034"/>
    <n v="0"/>
    <n v="0"/>
    <n v="0"/>
    <n v="0"/>
    <n v="0"/>
    <n v="0"/>
    <n v="0"/>
    <n v="0"/>
    <n v="0"/>
    <m/>
    <m/>
    <m/>
    <n v="0"/>
  </r>
  <r>
    <n v="901714987"/>
    <s v="CLINICA CALI"/>
    <m/>
    <s v="ISV68269"/>
    <s v="ISV68269"/>
    <s v="901714987_ISV68269"/>
    <x v="0"/>
    <d v="2025-02-03T00:00:00"/>
    <d v="2025-02-12T00:00:00"/>
    <n v="20667"/>
    <n v="20667"/>
    <s v="Factura devuelta"/>
    <x v="0"/>
    <n v="0"/>
    <m/>
    <s v="Devuelta"/>
    <d v="2025-02-03T00:00:00"/>
    <d v="2025-04-01T00:00:00"/>
    <m/>
    <d v="2025-04-30T00:00:00"/>
    <n v="30"/>
    <s v="0-30"/>
    <n v="20667"/>
    <n v="20667"/>
    <n v="0"/>
    <n v="0"/>
    <n v="0"/>
    <n v="0"/>
    <n v="0"/>
    <n v="20667"/>
    <m/>
    <s v="Se realiza devolución de la factura, no cuenta con autorización para los servicios facturados, por favor validar con el area encargada."/>
    <m/>
    <m/>
    <n v="0"/>
    <n v="0"/>
    <n v="20667"/>
    <s v="DEVOLUCION"/>
    <s v="Se realiza devolución de la factura, no cuenta con autorización para los servicios facturados, por favor validar con el area encargada."/>
    <s v="AUTORIZACION"/>
    <s v="Servicios hospitalarios"/>
    <s v="Hospitalario"/>
    <m/>
    <n v="0"/>
    <n v="20667"/>
    <n v="0"/>
    <n v="0"/>
    <n v="0"/>
    <n v="0"/>
    <n v="0"/>
    <n v="0"/>
    <n v="0"/>
    <n v="0"/>
    <n v="0"/>
    <m/>
    <m/>
    <m/>
    <n v="0"/>
  </r>
  <r>
    <n v="901714987"/>
    <s v="CLINICA CALI"/>
    <m/>
    <s v="ISV68576"/>
    <s v="ISV68576"/>
    <s v="901714987_ISV68576"/>
    <x v="0"/>
    <d v="2025-02-05T00:00:00"/>
    <d v="2025-02-12T00:00:00"/>
    <n v="108285328"/>
    <n v="108285328"/>
    <s v="Factura devuelta"/>
    <x v="0"/>
    <n v="0"/>
    <m/>
    <s v="Devuelta"/>
    <d v="2025-02-05T00:00:00"/>
    <d v="2025-04-08T00:00:00"/>
    <m/>
    <d v="2025-04-29T00:00:00"/>
    <n v="31"/>
    <s v="31-60"/>
    <n v="108285328"/>
    <n v="108285328"/>
    <n v="0"/>
    <n v="0"/>
    <n v="0"/>
    <n v="0"/>
    <n v="0"/>
    <n v="108285328"/>
    <m/>
    <s v="Se sostiene devolución de la factura, al validar información se evidencia que no cuenta con autorización para los servicios facturados por favor validar con el área encargada para solicitud de autorización final para cierre del evento. Una vez subsanada la devolución la factura queda sujeta a auditoria integral. "/>
    <m/>
    <m/>
    <n v="0"/>
    <n v="0"/>
    <n v="108285328"/>
    <s v="DEVOLUCION"/>
    <s v="Se sostiene devolución de la factura, al validar información se evidencia que no cuenta con autorización para los servicios facturados por favor validar con el área encargada para solicitud de autorización final para cierre del evento. Una vez subsanada la devolución la factura queda sujeta a auditoria integral."/>
    <s v="AUTORIZACION"/>
    <s v="Servicios hospitalarios"/>
    <s v="Hospitalario"/>
    <m/>
    <n v="0"/>
    <n v="108285328"/>
    <n v="0"/>
    <n v="0"/>
    <n v="0"/>
    <n v="0"/>
    <n v="0"/>
    <n v="0"/>
    <n v="0"/>
    <n v="0"/>
    <n v="0"/>
    <m/>
    <m/>
    <m/>
    <n v="0"/>
  </r>
  <r>
    <n v="901714987"/>
    <s v="CLINICA CALI"/>
    <m/>
    <s v="ISV69335"/>
    <s v="ISV69335"/>
    <s v="901714987_ISV69335"/>
    <x v="0"/>
    <d v="2025-02-08T00:00:00"/>
    <d v="2025-02-12T00:00:00"/>
    <n v="38749348"/>
    <n v="38749348"/>
    <s v="Factura devuelta"/>
    <x v="0"/>
    <n v="0"/>
    <m/>
    <s v="Devuelta"/>
    <d v="2025-02-08T00:00:00"/>
    <d v="2025-03-03T00:00:00"/>
    <m/>
    <d v="2025-03-20T00:00:00"/>
    <n v="71"/>
    <s v="61-90"/>
    <n v="38749348"/>
    <n v="38749348"/>
    <n v="0"/>
    <n v="0"/>
    <n v="0"/>
    <n v="0"/>
    <n v="0"/>
    <n v="38749348"/>
    <m/>
    <s v="Se sostiene devolución de la factura, al validar no se evidencia autorización para los servicios facturados por favor validar con el área encargada para solicitud de autorización final para cierre del evento.Por favor validar el soporte detalle de cargos ya que no discrimina las fechas de las atenciones facturadas se requiere para auditoria de la cuenta Una vez subsanada la devolución, la factura queda sujeta a auditoria integral."/>
    <m/>
    <m/>
    <n v="0"/>
    <n v="0"/>
    <n v="38749348"/>
    <s v="DEVOLUCION"/>
    <s v="Se sostiene devolución de la factura, al validar no se evidencia autorización para los servicios facturados por favor validar con el área encargada para solicitud de autorización final para cierre del evento.Por favor validar el soporte detalle de cargos ya que no discrimina las fechas de las atenciones facturadas se requiere para auditoria de la cuenta Una vez subsanada la devolución, la factura queda sujeta a auditoria integral."/>
    <s v="AUTORIZACION"/>
    <s v="Servicios hospitalarios"/>
    <s v="Hospitalario"/>
    <m/>
    <n v="0"/>
    <n v="38749348"/>
    <n v="0"/>
    <n v="0"/>
    <n v="0"/>
    <n v="0"/>
    <n v="0"/>
    <n v="0"/>
    <n v="0"/>
    <n v="0"/>
    <n v="0"/>
    <m/>
    <m/>
    <m/>
    <n v="0"/>
  </r>
  <r>
    <n v="901714987"/>
    <s v="CLINICA CALI"/>
    <m/>
    <s v="ISV75391"/>
    <s v="ISV75391"/>
    <s v="901714987_ISV75391"/>
    <x v="0"/>
    <d v="2025-03-20T00:00:00"/>
    <d v="2025-05-02T00:00:00"/>
    <n v="5900449"/>
    <n v="5900449"/>
    <e v="#N/A"/>
    <x v="0"/>
    <n v="0"/>
    <m/>
    <s v="Devuelta"/>
    <d v="2025-03-20T00:00:00"/>
    <d v="2025-05-02T00:00:00"/>
    <m/>
    <d v="2025-05-19T00:00:00"/>
    <n v="11"/>
    <s v="0-30"/>
    <n v="5900449"/>
    <n v="5900449"/>
    <n v="0"/>
    <n v="0"/>
    <n v="0"/>
    <n v="0"/>
    <n v="0"/>
    <n v="5900449"/>
    <m/>
    <s v="Se realiza devolución total a la factura, al validar información no se evidencia autorización cierre final del evento, por favor validar con el area encargada. Una vez subsanada la glosa la factura queda sujeta a auditoria integral. "/>
    <m/>
    <m/>
    <n v="0"/>
    <n v="0"/>
    <n v="5900449"/>
    <s v="DEVOLUCION"/>
    <s v="Se realiza devolución total a la factura, al validar información no se evidencia autorización cierre final del evento, por favor validar con el area encargada. Una vez subsanada la glosa la factura queda sujeta a auditoria integral."/>
    <s v="AUTORIZACION"/>
    <s v="Atención de urgencias"/>
    <s v="Urgencias"/>
    <m/>
    <n v="0"/>
    <n v="5900449"/>
    <n v="0"/>
    <n v="0"/>
    <n v="0"/>
    <n v="0"/>
    <n v="0"/>
    <n v="0"/>
    <n v="0"/>
    <n v="0"/>
    <n v="0"/>
    <m/>
    <m/>
    <m/>
    <n v="0"/>
  </r>
  <r>
    <n v="901714987"/>
    <s v="CLINICA CALI"/>
    <m/>
    <s v="ISV86963"/>
    <s v="ISV86963"/>
    <s v="901714987_ISV86963"/>
    <x v="0"/>
    <d v="2025-05-17T00:00:00"/>
    <d v="2025-05-22T00:00:00"/>
    <n v="22111002"/>
    <n v="22111002"/>
    <e v="#N/A"/>
    <x v="0"/>
    <n v="0"/>
    <m/>
    <s v="Para Cargar Soportes"/>
    <d v="2025-05-17T00:00:00"/>
    <m/>
    <m/>
    <m/>
    <s v="No radicada"/>
    <s v="No radicada"/>
    <n v="22111002"/>
    <n v="22111002"/>
    <n v="0"/>
    <n v="0"/>
    <n v="0"/>
    <n v="0"/>
    <n v="0"/>
    <n v="0"/>
    <m/>
    <m/>
    <m/>
    <m/>
    <n v="0"/>
    <n v="0"/>
    <n v="22111002"/>
    <s v="DEVOLUCION"/>
    <s v="El prestador de servicios de salud que factura no hace parte de la red integral e integrada de la entidad responsable de pago"/>
    <s v="FACTURACION"/>
    <s v="Atención inicial de urgencias"/>
    <s v="Urgencias"/>
    <m/>
    <n v="0"/>
    <n v="22111002"/>
    <n v="0"/>
    <n v="0"/>
    <n v="0"/>
    <n v="0"/>
    <n v="0"/>
    <n v="0"/>
    <n v="0"/>
    <n v="0"/>
    <n v="0"/>
    <m/>
    <m/>
    <m/>
    <n v="0"/>
  </r>
  <r>
    <n v="901714987"/>
    <s v="CLINICA CALI"/>
    <m/>
    <s v="ISV61573"/>
    <s v="ISV61573"/>
    <s v="901714987_ISV61573"/>
    <x v="0"/>
    <d v="2024-12-31T00:00:00"/>
    <d v="2025-01-07T00:00:00"/>
    <n v="66800"/>
    <n v="66800"/>
    <s v="Factura devuelta"/>
    <x v="0"/>
    <n v="0"/>
    <m/>
    <s v="Devuelta"/>
    <m/>
    <d v="2025-02-05T00:00:00"/>
    <m/>
    <d v="2025-02-11T00:00:00"/>
    <n v="108"/>
    <s v="91-180"/>
    <n v="0"/>
    <n v="0"/>
    <n v="0"/>
    <n v="0"/>
    <n v="0"/>
    <n v="0"/>
    <n v="0"/>
    <n v="66800"/>
    <m/>
    <m/>
    <m/>
    <m/>
    <n v="0"/>
    <n v="0"/>
    <n v="66800"/>
    <s v="DEVOLUCION"/>
    <s v="se procede a sostener devolucion ya que no presenta autorizacion para la prestacion de los servicios. segun soportes la solicitud fue realizada despues del tiempo reglamentario . favor comunicarse con el area encargada autorizacionescap@epsdelagente.com.co"/>
    <s v="AUTORIZACION"/>
    <m/>
    <s v="Urgencias"/>
    <m/>
    <n v="0"/>
    <n v="66800"/>
    <n v="0"/>
    <n v="0"/>
    <n v="0"/>
    <n v="0"/>
    <n v="0"/>
    <n v="0"/>
    <n v="0"/>
    <n v="0"/>
    <n v="0"/>
    <m/>
    <m/>
    <m/>
    <n v="0"/>
  </r>
  <r>
    <n v="901714987"/>
    <s v="CLINICA CALI"/>
    <m/>
    <s v="ISV67261"/>
    <s v="ISV67261"/>
    <s v="901714987_ISV67261"/>
    <x v="0"/>
    <d v="2025-01-28T00:00:00"/>
    <d v="2025-02-06T00:00:00"/>
    <n v="8561646"/>
    <n v="8561646"/>
    <s v="Factura devuelta"/>
    <x v="0"/>
    <n v="0"/>
    <m/>
    <s v="Devuelta"/>
    <d v="2025-01-28T00:00:00"/>
    <d v="2025-06-06T00:00:00"/>
    <m/>
    <d v="2025-06-24T00:00:00"/>
    <n v="-25"/>
    <s v="Corriente"/>
    <n v="8561646"/>
    <n v="8561646"/>
    <n v="0"/>
    <n v="0"/>
    <n v="0"/>
    <n v="0"/>
    <n v="0"/>
    <n v="8561646"/>
    <m/>
    <s v="Se sostiene devolución de la factura, al validar información no se evidencia autorización para los servicios facturados, por favor validar con el área encargada para solicitud de autorización final para cierre del evento. Una vez subsanada la objeción la factura queda sujeta a auditoria integral."/>
    <m/>
    <m/>
    <n v="0"/>
    <n v="0"/>
    <n v="8561646"/>
    <s v="DEVOLUCION"/>
    <s v="Se sostiene devolución de la factura, no cuenta con autorización para los servicios facturados, por favor validar con el área encargada. Por favor validar soportes ya que presentan detalle de cargos dirigido a la ADRES, mas no la factura de venta dirigida a la ADRES se requiere como soporte de auditoria. UNA VEZ SUBSANADA LA DEVOLUCION LA FACTURA QUEDA SUJETA A AUDITORIA INTEGRAL."/>
    <s v="AUTORIZACION"/>
    <s v="Servicios hospitalarios"/>
    <s v="Hospitalario"/>
    <m/>
    <n v="0"/>
    <n v="8561646"/>
    <n v="0"/>
    <n v="0"/>
    <n v="0"/>
    <n v="0"/>
    <n v="0"/>
    <n v="0"/>
    <n v="0"/>
    <n v="0"/>
    <n v="0"/>
    <m/>
    <m/>
    <m/>
    <n v="0"/>
  </r>
  <r>
    <n v="901714987"/>
    <s v="CLINICA CALI"/>
    <m/>
    <s v="ISV76229"/>
    <s v="ISV76229"/>
    <s v="901714987_ISV76229"/>
    <x v="0"/>
    <d v="2025-03-27T00:00:00"/>
    <d v="2025-04-09T00:00:00"/>
    <n v="10470"/>
    <n v="10470"/>
    <s v="Factura en proceso interno"/>
    <x v="1"/>
    <n v="0"/>
    <m/>
    <s v="Para auditoria de pertinencia"/>
    <d v="2025-03-27T00:00:00"/>
    <d v="2025-04-09T00:00:00"/>
    <m/>
    <m/>
    <n v="51"/>
    <s v="31-60"/>
    <n v="10470"/>
    <n v="10470"/>
    <n v="0"/>
    <n v="0"/>
    <n v="0"/>
    <n v="0"/>
    <n v="0"/>
    <n v="0"/>
    <m/>
    <m/>
    <m/>
    <m/>
    <n v="0"/>
    <n v="0"/>
    <n v="0"/>
    <m/>
    <m/>
    <m/>
    <s v="Medicamentos de uso ambulatorio"/>
    <m/>
    <m/>
    <n v="0"/>
    <n v="0"/>
    <n v="0"/>
    <n v="0"/>
    <n v="0"/>
    <n v="0"/>
    <n v="0"/>
    <n v="10470"/>
    <n v="0"/>
    <n v="0"/>
    <n v="0"/>
    <m/>
    <m/>
    <m/>
    <n v="0"/>
  </r>
  <r>
    <n v="901714987"/>
    <s v="CLINICA CALI"/>
    <m/>
    <s v="ISV80116"/>
    <s v="ISV80116"/>
    <s v="901714987_ISV80116"/>
    <x v="0"/>
    <d v="2025-04-12T00:00:00"/>
    <d v="2025-05-02T00:00:00"/>
    <n v="1869114"/>
    <n v="1869114"/>
    <e v="#N/A"/>
    <x v="1"/>
    <n v="0"/>
    <m/>
    <s v="Para auditoria de pertinencia"/>
    <d v="2025-04-12T00:00:00"/>
    <d v="2025-05-02T00:00:00"/>
    <m/>
    <m/>
    <n v="28"/>
    <s v="0-30"/>
    <n v="1869114"/>
    <n v="1869114"/>
    <n v="0"/>
    <n v="0"/>
    <n v="0"/>
    <n v="0"/>
    <n v="0"/>
    <n v="0"/>
    <m/>
    <m/>
    <m/>
    <m/>
    <n v="0"/>
    <n v="0"/>
    <n v="0"/>
    <m/>
    <m/>
    <m/>
    <s v="Atención inicial de urgencias"/>
    <m/>
    <m/>
    <n v="0"/>
    <n v="0"/>
    <n v="0"/>
    <n v="0"/>
    <n v="0"/>
    <n v="0"/>
    <n v="0"/>
    <n v="1869114"/>
    <n v="0"/>
    <n v="0"/>
    <n v="0"/>
    <m/>
    <m/>
    <m/>
    <n v="0"/>
  </r>
  <r>
    <n v="901714987"/>
    <s v="CLINICA CALI"/>
    <m/>
    <s v="ISV87098"/>
    <s v="ISV87098"/>
    <s v="901714987_ISV87098"/>
    <x v="0"/>
    <d v="2025-05-19T00:00:00"/>
    <d v="2025-05-29T00:00:00"/>
    <n v="6849687"/>
    <n v="6849687"/>
    <e v="#N/A"/>
    <x v="1"/>
    <n v="0"/>
    <m/>
    <s v="Para auditoria de pertinencia"/>
    <d v="2025-05-19T00:00:00"/>
    <d v="2025-05-29T00:00:00"/>
    <m/>
    <m/>
    <n v="1"/>
    <s v="0-30"/>
    <n v="6849687"/>
    <n v="6849687"/>
    <n v="0"/>
    <n v="0"/>
    <n v="0"/>
    <n v="0"/>
    <n v="0"/>
    <n v="0"/>
    <m/>
    <m/>
    <m/>
    <m/>
    <n v="0"/>
    <n v="0"/>
    <n v="0"/>
    <m/>
    <m/>
    <m/>
    <s v="Atención inicial de urgencias"/>
    <m/>
    <m/>
    <n v="0"/>
    <n v="0"/>
    <n v="0"/>
    <n v="0"/>
    <n v="0"/>
    <n v="0"/>
    <n v="0"/>
    <n v="6849687"/>
    <n v="0"/>
    <n v="0"/>
    <n v="0"/>
    <m/>
    <m/>
    <m/>
    <n v="0"/>
  </r>
  <r>
    <n v="901714987"/>
    <s v="CLINICA CALI"/>
    <m/>
    <s v="ISV87912"/>
    <s v="ISV87912"/>
    <s v="901714987_ISV87912"/>
    <x v="0"/>
    <d v="2025-05-22T00:00:00"/>
    <d v="2025-05-29T00:00:00"/>
    <n v="70500"/>
    <n v="70500"/>
    <e v="#N/A"/>
    <x v="1"/>
    <n v="0"/>
    <m/>
    <s v="Para auditoria de pertinencia"/>
    <d v="2025-05-22T00:00:00"/>
    <d v="2025-05-29T00:00:00"/>
    <m/>
    <m/>
    <n v="1"/>
    <s v="0-30"/>
    <n v="70500"/>
    <n v="70500"/>
    <n v="0"/>
    <n v="0"/>
    <n v="0"/>
    <n v="0"/>
    <n v="0"/>
    <n v="0"/>
    <m/>
    <m/>
    <m/>
    <m/>
    <n v="0"/>
    <n v="0"/>
    <n v="0"/>
    <m/>
    <m/>
    <m/>
    <s v="Atención inicial de urgencias"/>
    <m/>
    <m/>
    <n v="0"/>
    <n v="0"/>
    <n v="0"/>
    <n v="0"/>
    <n v="0"/>
    <n v="0"/>
    <n v="0"/>
    <n v="70500"/>
    <n v="0"/>
    <n v="0"/>
    <n v="0"/>
    <m/>
    <m/>
    <m/>
    <n v="0"/>
  </r>
  <r>
    <n v="901714987"/>
    <s v="CLINICA CALI"/>
    <m/>
    <s v="ISV81037"/>
    <s v="ISV81037"/>
    <s v="901714987_ISV81037"/>
    <x v="0"/>
    <d v="2025-04-16T00:00:00"/>
    <d v="2025-05-08T00:00:00"/>
    <n v="2328313"/>
    <n v="2328313"/>
    <e v="#N/A"/>
    <x v="1"/>
    <n v="0"/>
    <m/>
    <s v="Para revision respuesta"/>
    <d v="2025-04-16T00:00:00"/>
    <d v="2025-05-08T00:00:00"/>
    <d v="2025-05-19T00:00:00"/>
    <m/>
    <n v="11"/>
    <s v="0-30"/>
    <n v="2328313"/>
    <n v="2328313"/>
    <n v="0"/>
    <n v="0"/>
    <n v="0"/>
    <n v="2328313"/>
    <n v="0"/>
    <n v="0"/>
    <m/>
    <m/>
    <s v="Se aplica glosa total a la factura, al validar informacion no se evidencia autorizacion cierre final del evento, por favor validar con el area encargada. Una vez subsanada la glosa la factura queda sujeta a auditoria integral. "/>
    <s v="Claudia Marcela Diaz Perez"/>
    <n v="0"/>
    <n v="0"/>
    <n v="2328313"/>
    <s v="GLOSA TOTAL"/>
    <s v="Se aplica glosa total a la factura, al validar informacion no se evidencia autorizacion cierre final del evento, por favor validar con el area encargada. Una vez subsanada la glosa la factura queda sujeta a auditoria integral."/>
    <s v="AUTORIZACION"/>
    <s v="Atención inicial de urgencias"/>
    <s v="Urgencias"/>
    <s v="URG-2024-19"/>
    <n v="0"/>
    <n v="0"/>
    <n v="0"/>
    <n v="0"/>
    <n v="0"/>
    <n v="0"/>
    <n v="0"/>
    <n v="2328313"/>
    <n v="0"/>
    <n v="0"/>
    <n v="0"/>
    <m/>
    <m/>
    <m/>
    <n v="0"/>
  </r>
  <r>
    <n v="901714987"/>
    <s v="CLINICA CALI"/>
    <m/>
    <s v="ISV75912"/>
    <s v="ISV75912"/>
    <s v="901714987_ISV75912"/>
    <x v="0"/>
    <d v="2025-03-25T00:00:00"/>
    <d v="2025-05-02T00:00:00"/>
    <n v="6063128"/>
    <n v="6063128"/>
    <e v="#N/A"/>
    <x v="1"/>
    <n v="0"/>
    <m/>
    <s v="Para revision respuesta"/>
    <d v="2025-03-25T00:00:00"/>
    <d v="2025-05-02T00:00:00"/>
    <d v="2025-05-09T00:00:00"/>
    <m/>
    <n v="21"/>
    <s v="0-30"/>
    <n v="6063128"/>
    <n v="6063128"/>
    <n v="0"/>
    <n v="0"/>
    <n v="0"/>
    <n v="6063128"/>
    <n v="0"/>
    <n v="0"/>
    <m/>
    <m/>
    <s v="Se realiza glosa total de la factura ya que no existe autorizacion emitida por la CAP para la prestación del servicio, adicional no adjuntan facturas donde evidencie la superación del tope del SOAT facturado a la aseguradora y ADRES, no adjuntan informe del accidente de transito y demás documentos relacionados al mismo, tarjeta de propiedad, SOAT"/>
    <s v="Luis Miguel Sanchez Mazuera"/>
    <n v="0"/>
    <n v="0"/>
    <n v="6063128"/>
    <s v="GLOSA TOTAL"/>
    <s v="Se realiza glosa total de la factura ya que no existe autorizacion emitida por la CAP para la prestación del servicio, adicional no adjuntan facturas donde evidencie la superación del tope del SOAT facturado a la aseguradora y ADRES, no adjuntan informe del accidente de transito y demás documentos relacionados al mismo, tarjeta de propiedad, SOAT"/>
    <s v="AUTORIZACION"/>
    <s v="Atención inicial de urgencias"/>
    <s v="Urgencias"/>
    <s v="URG-2024-19"/>
    <n v="0"/>
    <n v="0"/>
    <n v="0"/>
    <n v="0"/>
    <n v="0"/>
    <n v="0"/>
    <n v="0"/>
    <n v="6063128"/>
    <n v="0"/>
    <n v="0"/>
    <n v="0"/>
    <m/>
    <m/>
    <m/>
    <n v="0"/>
  </r>
  <r>
    <n v="901714987"/>
    <s v="CLINICA CALI"/>
    <m/>
    <s v="ISV75917"/>
    <s v="ISV75917"/>
    <s v="901714987_ISV75917"/>
    <x v="0"/>
    <d v="2025-03-25T00:00:00"/>
    <d v="2025-05-02T00:00:00"/>
    <n v="7032922"/>
    <n v="7032922"/>
    <e v="#N/A"/>
    <x v="1"/>
    <n v="0"/>
    <m/>
    <s v="Para revision respuesta"/>
    <d v="2025-03-25T00:00:00"/>
    <d v="2025-05-02T00:00:00"/>
    <d v="2025-05-19T00:00:00"/>
    <m/>
    <n v="11"/>
    <s v="0-30"/>
    <n v="7032922"/>
    <n v="7032922"/>
    <n v="0"/>
    <n v="0"/>
    <n v="0"/>
    <n v="7032922"/>
    <n v="0"/>
    <n v="0"/>
    <m/>
    <m/>
    <s v="Servicio no contratado"/>
    <s v="Claudia Marcela Diaz Perez"/>
    <n v="0"/>
    <n v="0"/>
    <n v="7032922"/>
    <s v="GLOSA TOTAL"/>
    <s v="Servicio no contratado"/>
    <s v="FACTURACION"/>
    <s v="Atención inicial de urgencias"/>
    <s v="Urgencias"/>
    <s v="URG-2024-19"/>
    <n v="0"/>
    <n v="0"/>
    <n v="0"/>
    <n v="0"/>
    <n v="0"/>
    <n v="0"/>
    <n v="0"/>
    <n v="7032922"/>
    <n v="0"/>
    <n v="0"/>
    <n v="0"/>
    <m/>
    <m/>
    <m/>
    <n v="0"/>
  </r>
  <r>
    <n v="901714987"/>
    <s v="CLINICA CALI"/>
    <m/>
    <s v="ISV81745"/>
    <s v="ISV81745"/>
    <s v="901714987_ISV81745"/>
    <x v="0"/>
    <d v="2025-04-20T00:00:00"/>
    <d v="2025-05-02T00:00:00"/>
    <n v="2142603"/>
    <n v="2142603"/>
    <e v="#N/A"/>
    <x v="1"/>
    <n v="0"/>
    <m/>
    <s v="Para revision respuesta"/>
    <d v="2025-04-20T00:00:00"/>
    <d v="2025-05-02T00:00:00"/>
    <d v="2025-05-09T00:00:00"/>
    <m/>
    <n v="21"/>
    <s v="0-30"/>
    <n v="2142603"/>
    <n v="2142603"/>
    <n v="0"/>
    <n v="0"/>
    <n v="0"/>
    <n v="2142603"/>
    <n v="0"/>
    <n v="0"/>
    <m/>
    <m/>
    <s v=" Se realiza glosa total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
    <s v="Luis Miguel Sanchez Mazuera"/>
    <n v="0"/>
    <n v="0"/>
    <n v="2142603"/>
    <s v="GLOSA TOTAL"/>
    <s v="Se realiza glosa total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s v="AUTORIZACION"/>
    <s v="Atención inicial de urgencias"/>
    <s v="Urgencias"/>
    <s v="URG-2024-19"/>
    <n v="0"/>
    <n v="0"/>
    <n v="0"/>
    <n v="0"/>
    <n v="0"/>
    <n v="0"/>
    <n v="0"/>
    <n v="2142603"/>
    <n v="0"/>
    <n v="0"/>
    <n v="0"/>
    <m/>
    <m/>
    <m/>
    <n v="0"/>
  </r>
  <r>
    <n v="901714987"/>
    <s v="CLINICA CALI"/>
    <m/>
    <s v="ISV81965"/>
    <s v="ISV81965"/>
    <s v="901714987_ISV81965"/>
    <x v="0"/>
    <d v="2025-04-21T00:00:00"/>
    <d v="2025-05-06T00:00:00"/>
    <n v="4089656"/>
    <n v="4089656"/>
    <e v="#N/A"/>
    <x v="1"/>
    <n v="0"/>
    <m/>
    <s v="Para revision respuesta"/>
    <d v="2025-04-21T00:00:00"/>
    <d v="2025-05-06T00:00:00"/>
    <d v="2025-05-09T00:00:00"/>
    <m/>
    <n v="21"/>
    <s v="0-30"/>
    <n v="4089656"/>
    <n v="4089656"/>
    <n v="0"/>
    <n v="0"/>
    <n v="0"/>
    <n v="4089656"/>
    <n v="0"/>
    <n v="0"/>
    <m/>
    <m/>
    <s v="Se realiza glosa total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s v="Luis Miguel Sanchez Mazuera"/>
    <n v="0"/>
    <n v="0"/>
    <n v="4089656"/>
    <s v="GLOSA TOTAL"/>
    <s v="Se realiza glosa total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s v="AUTORIZACION"/>
    <s v="Atención inicial de urgencias"/>
    <s v="Urgencias"/>
    <s v="URG-2024-19"/>
    <n v="0"/>
    <n v="0"/>
    <n v="0"/>
    <n v="0"/>
    <n v="0"/>
    <n v="0"/>
    <n v="0"/>
    <n v="4089656"/>
    <n v="0"/>
    <n v="0"/>
    <n v="0"/>
    <m/>
    <m/>
    <m/>
    <n v="0"/>
  </r>
  <r>
    <n v="901714987"/>
    <s v="CLINICA CALI"/>
    <m/>
    <s v="ISV81934"/>
    <s v="ISV81934"/>
    <s v="901714987_ISV81934"/>
    <x v="0"/>
    <d v="2025-04-21T00:00:00"/>
    <d v="2025-05-02T00:00:00"/>
    <n v="70500"/>
    <n v="70500"/>
    <e v="#N/A"/>
    <x v="1"/>
    <n v="0"/>
    <m/>
    <s v="Para revision respuesta"/>
    <d v="2025-04-21T00:00:00"/>
    <d v="2025-05-05T00:00:00"/>
    <d v="2025-05-09T00:00:00"/>
    <m/>
    <n v="21"/>
    <s v="0-30"/>
    <n v="70500"/>
    <n v="70500"/>
    <n v="0"/>
    <n v="0"/>
    <n v="0"/>
    <n v="70500"/>
    <n v="0"/>
    <n v="0"/>
    <m/>
    <m/>
    <s v="Se realiza glosa total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s v="Luis Miguel Sanchez Mazuera"/>
    <n v="0"/>
    <n v="0"/>
    <n v="70500"/>
    <s v="GLOSA TOTAL"/>
    <s v="Se realiza glosa total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s v="AUTORIZACION"/>
    <s v="Atención inicial de urgencias"/>
    <s v="Urgencias"/>
    <s v="URG-2024-19"/>
    <n v="0"/>
    <n v="0"/>
    <n v="0"/>
    <n v="0"/>
    <n v="0"/>
    <n v="0"/>
    <n v="0"/>
    <n v="70500"/>
    <n v="0"/>
    <n v="0"/>
    <n v="0"/>
    <m/>
    <m/>
    <m/>
    <n v="0"/>
  </r>
  <r>
    <n v="901714987"/>
    <s v="CLINICA CALI"/>
    <m/>
    <s v="ISV75913"/>
    <s v="ISV75913"/>
    <s v="901714987_ISV75913"/>
    <x v="0"/>
    <d v="2025-03-25T00:00:00"/>
    <d v="2025-05-02T00:00:00"/>
    <n v="12070913"/>
    <n v="12070913"/>
    <e v="#N/A"/>
    <x v="1"/>
    <n v="0"/>
    <m/>
    <s v="Para revision respuesta"/>
    <d v="2025-03-25T00:00:00"/>
    <d v="2025-05-02T00:00:00"/>
    <d v="2025-06-03T00:00:00"/>
    <m/>
    <n v="-4"/>
    <s v="Corriente"/>
    <n v="12070913"/>
    <n v="12070913"/>
    <n v="0"/>
    <n v="0"/>
    <n v="0"/>
    <n v="12070913"/>
    <n v="0"/>
    <n v="0"/>
    <m/>
    <m/>
    <s v="Se realiza glosa total, sin facturas primeros pagadores, no anexan al detallado de cargos con fechas que permita la verificación de los servicios facturados a Comfenalco teniendo en cuenta mismos servicios facturados a otros pagadores, Diego Collazos"/>
    <s v="Luis Miguel Sanchez Mazuera"/>
    <n v="0"/>
    <n v="0"/>
    <n v="0"/>
    <m/>
    <m/>
    <m/>
    <s v="Atención inicial de urgencias"/>
    <m/>
    <s v="URG-2024-19"/>
    <n v="0"/>
    <n v="0"/>
    <n v="0"/>
    <n v="0"/>
    <n v="0"/>
    <n v="0"/>
    <n v="0"/>
    <n v="12070913"/>
    <n v="0"/>
    <n v="0"/>
    <n v="0"/>
    <m/>
    <m/>
    <m/>
    <n v="0"/>
  </r>
  <r>
    <n v="901714987"/>
    <s v="CLINICA CALI"/>
    <m/>
    <s v="ISV89247"/>
    <s v="ISV89247"/>
    <s v="901714987_ISV89247"/>
    <x v="0"/>
    <d v="2025-05-29T00:00:00"/>
    <d v="2025-05-30T00:00:00"/>
    <n v="790553"/>
    <n v="790553"/>
    <e v="#N/A"/>
    <x v="2"/>
    <n v="0"/>
    <m/>
    <s v="Finalizada"/>
    <d v="2025-05-29T00:00:00"/>
    <d v="2025-05-30T00:00:00"/>
    <d v="2025-06-25T00:00:00"/>
    <m/>
    <n v="-26"/>
    <s v="Corriente"/>
    <n v="790553"/>
    <n v="790553"/>
    <n v="0"/>
    <n v="0"/>
    <n v="0"/>
    <n v="0"/>
    <n v="0"/>
    <n v="0"/>
    <m/>
    <m/>
    <m/>
    <s v="Luis Miguel Sanchez Mazuera"/>
    <n v="0"/>
    <n v="790553"/>
    <n v="0"/>
    <m/>
    <m/>
    <m/>
    <s v="Atención inicial de urgencias"/>
    <m/>
    <s v="URG-2024-19"/>
    <n v="0"/>
    <n v="0"/>
    <n v="0"/>
    <n v="0"/>
    <n v="0"/>
    <n v="0"/>
    <n v="790553"/>
    <n v="0"/>
    <n v="0"/>
    <n v="0"/>
    <n v="0"/>
    <m/>
    <m/>
    <m/>
    <n v="0"/>
  </r>
  <r>
    <n v="901714987"/>
    <s v="CLINICA CALI"/>
    <m/>
    <s v="ISV86695"/>
    <s v="ISV86695"/>
    <s v="901714987_ISV86695"/>
    <x v="0"/>
    <d v="2025-05-16T00:00:00"/>
    <d v="2025-05-22T00:00:00"/>
    <n v="1074254"/>
    <n v="1074254"/>
    <e v="#N/A"/>
    <x v="2"/>
    <n v="0"/>
    <m/>
    <s v="Finalizada"/>
    <d v="2025-05-16T00:00:00"/>
    <d v="2025-05-22T00:00:00"/>
    <d v="2025-06-25T00:00:00"/>
    <m/>
    <n v="-26"/>
    <s v="Corriente"/>
    <n v="1074254"/>
    <n v="1074254"/>
    <n v="0"/>
    <n v="0"/>
    <n v="0"/>
    <n v="0"/>
    <n v="0"/>
    <n v="0"/>
    <m/>
    <m/>
    <m/>
    <s v="Luis Miguel Sanchez Mazuera"/>
    <n v="0"/>
    <n v="1074254"/>
    <n v="0"/>
    <m/>
    <m/>
    <m/>
    <s v="Atención inicial de urgencias"/>
    <m/>
    <s v="URG-2024-19"/>
    <n v="0"/>
    <n v="0"/>
    <n v="0"/>
    <n v="0"/>
    <n v="0"/>
    <n v="0"/>
    <n v="1074254"/>
    <n v="0"/>
    <n v="0"/>
    <n v="0"/>
    <n v="0"/>
    <m/>
    <m/>
    <m/>
    <n v="0"/>
  </r>
  <r>
    <n v="901714987"/>
    <s v="CLINICA CALI"/>
    <m/>
    <s v="ISV1912"/>
    <s v="ISV1912"/>
    <s v="901714987_ISV1912"/>
    <x v="0"/>
    <d v="2024-01-23T00:00:00"/>
    <d v="2024-02-14T00:00:00"/>
    <n v="32075414"/>
    <n v="22959814"/>
    <s v="Factura pendiente en programacion de pago"/>
    <x v="2"/>
    <n v="22959814"/>
    <n v="1222597366"/>
    <s v="Finalizada"/>
    <d v="2024-01-23T00:00:00"/>
    <d v="2025-05-15T00:00:00"/>
    <d v="2025-05-19T00:00:00"/>
    <m/>
    <n v="11"/>
    <s v="0-30"/>
    <n v="32075414"/>
    <n v="32075414"/>
    <n v="0"/>
    <n v="0"/>
    <n v="0"/>
    <n v="0"/>
    <n v="0"/>
    <n v="0"/>
    <m/>
    <m/>
    <m/>
    <s v="Claudia Marcela Diaz Perez"/>
    <n v="0"/>
    <n v="22959814"/>
    <n v="0"/>
    <m/>
    <m/>
    <m/>
    <s v="Atención de urgencias"/>
    <m/>
    <s v="URG-2024-19"/>
    <n v="0"/>
    <n v="0"/>
    <n v="0"/>
    <n v="0"/>
    <n v="0"/>
    <n v="0"/>
    <n v="22959814"/>
    <n v="0"/>
    <n v="0"/>
    <n v="0"/>
    <n v="0"/>
    <m/>
    <m/>
    <m/>
    <n v="0"/>
  </r>
  <r>
    <n v="901714987"/>
    <s v="CLINICA CALI"/>
    <m/>
    <s v="ISV78555"/>
    <s v="ISV78555"/>
    <s v="901714987_ISV78555"/>
    <x v="0"/>
    <d v="2025-04-05T00:00:00"/>
    <d v="2025-05-02T00:00:00"/>
    <n v="10566845"/>
    <n v="10566845"/>
    <e v="#N/A"/>
    <x v="2"/>
    <n v="10566845"/>
    <n v="1222596639"/>
    <s v="Finalizada"/>
    <d v="2025-04-05T00:00:00"/>
    <d v="2025-05-02T00:00:00"/>
    <d v="2025-05-09T00:00:00"/>
    <m/>
    <n v="21"/>
    <s v="0-30"/>
    <n v="10566845"/>
    <n v="10566845"/>
    <n v="0"/>
    <n v="0"/>
    <n v="0"/>
    <n v="0"/>
    <n v="0"/>
    <n v="0"/>
    <m/>
    <m/>
    <m/>
    <s v="Luis Miguel Sanchez Mazuera"/>
    <n v="0"/>
    <n v="10566845"/>
    <n v="0"/>
    <m/>
    <m/>
    <m/>
    <s v="Atención inicial de urgencias"/>
    <m/>
    <s v="URG-2024-19"/>
    <n v="0"/>
    <n v="0"/>
    <n v="0"/>
    <n v="0"/>
    <n v="0"/>
    <n v="0"/>
    <n v="10566845"/>
    <n v="0"/>
    <n v="0"/>
    <n v="0"/>
    <n v="0"/>
    <m/>
    <m/>
    <m/>
    <n v="0"/>
  </r>
  <r>
    <n v="901714987"/>
    <s v="CLINICA CALI"/>
    <m/>
    <s v="ISV85990"/>
    <s v="ISV85990"/>
    <s v="901714987_ISV85990"/>
    <x v="0"/>
    <d v="2025-05-13T00:00:00"/>
    <d v="2025-05-15T00:00:00"/>
    <n v="2843944"/>
    <n v="2843944"/>
    <e v="#N/A"/>
    <x v="2"/>
    <n v="2843944"/>
    <n v="1222599229"/>
    <s v="Finalizada"/>
    <d v="2025-05-13T00:00:00"/>
    <d v="2025-05-20T00:00:00"/>
    <d v="2025-05-29T00:00:00"/>
    <m/>
    <n v="1"/>
    <s v="0-30"/>
    <n v="2843944"/>
    <n v="2843944"/>
    <n v="0"/>
    <n v="0"/>
    <n v="0"/>
    <n v="0"/>
    <n v="0"/>
    <n v="0"/>
    <m/>
    <m/>
    <m/>
    <s v="Luis Miguel Sanchez Mazuera"/>
    <n v="0"/>
    <n v="2843944"/>
    <n v="2843944"/>
    <s v="DEVOLUCION"/>
    <s v="Se realiza devolucion de la factura ya que se evidencia nota del auxiliar de enfermeria del 5 de mayo a las 22:06 quien relaciona que el paciente es ingresado por personal paramedico posterior a sufrir accidente de transito, si esta factura corresponde a servicios posterior a agotar la cobertura de la poliza SOAT por favor adjuntar todos los soportes correspondientes al accidente de transito y facturas que evidencien el agotamiento de la cobertura"/>
    <s v="SOPORTE"/>
    <s v="Atención inicial de urgencias"/>
    <s v="Urgencias"/>
    <s v="URG-2024-19"/>
    <n v="0"/>
    <n v="0"/>
    <n v="0"/>
    <n v="0"/>
    <n v="0"/>
    <n v="0"/>
    <n v="2843944"/>
    <n v="0"/>
    <n v="0"/>
    <n v="0"/>
    <n v="0"/>
    <m/>
    <m/>
    <m/>
    <n v="0"/>
  </r>
  <r>
    <n v="901714987"/>
    <s v="CLINICA CALI"/>
    <m/>
    <s v="ISV82828"/>
    <s v="ISV82828"/>
    <s v="901714987_ISV82828"/>
    <x v="0"/>
    <d v="2025-04-25T00:00:00"/>
    <d v="2025-05-06T00:00:00"/>
    <n v="935612"/>
    <n v="935612"/>
    <e v="#N/A"/>
    <x v="2"/>
    <n v="935612"/>
    <n v="1222596642"/>
    <s v="Finalizada"/>
    <d v="2025-04-25T00:00:00"/>
    <d v="2025-05-06T00:00:00"/>
    <d v="2025-05-09T00:00:00"/>
    <m/>
    <n v="21"/>
    <s v="0-30"/>
    <n v="935612"/>
    <n v="935612"/>
    <n v="0"/>
    <n v="0"/>
    <n v="0"/>
    <n v="0"/>
    <n v="0"/>
    <n v="0"/>
    <m/>
    <m/>
    <m/>
    <s v="Luis Miguel Sanchez Mazuera"/>
    <n v="0"/>
    <n v="935612"/>
    <n v="0"/>
    <m/>
    <m/>
    <m/>
    <s v="Atención inicial de urgencias"/>
    <m/>
    <s v="URG-2024-19"/>
    <n v="0"/>
    <n v="0"/>
    <n v="0"/>
    <n v="0"/>
    <n v="0"/>
    <n v="0"/>
    <n v="935612"/>
    <n v="0"/>
    <n v="0"/>
    <n v="0"/>
    <n v="0"/>
    <m/>
    <m/>
    <m/>
    <n v="0"/>
  </r>
  <r>
    <n v="901714987"/>
    <s v="CLINICA CALI"/>
    <m/>
    <s v="ISV86344"/>
    <s v="ISV86344"/>
    <s v="901714987_ISV86344"/>
    <x v="0"/>
    <d v="2025-05-14T00:00:00"/>
    <d v="2025-05-15T00:00:00"/>
    <n v="85900"/>
    <n v="85900"/>
    <e v="#N/A"/>
    <x v="2"/>
    <n v="85900"/>
    <n v="1222597480"/>
    <s v="Finalizada"/>
    <d v="2025-05-14T00:00:00"/>
    <d v="2025-05-15T00:00:00"/>
    <d v="2025-05-19T00:00:00"/>
    <m/>
    <n v="11"/>
    <s v="0-30"/>
    <n v="85900"/>
    <n v="85900"/>
    <n v="0"/>
    <n v="0"/>
    <n v="0"/>
    <n v="0"/>
    <n v="0"/>
    <n v="0"/>
    <m/>
    <m/>
    <m/>
    <s v="Luis Miguel Sanchez Mazuera"/>
    <n v="0"/>
    <n v="85900"/>
    <n v="0"/>
    <m/>
    <m/>
    <m/>
    <s v="Atención inicial de urgencias"/>
    <m/>
    <s v="URG-2024-19"/>
    <n v="0"/>
    <n v="0"/>
    <n v="0"/>
    <n v="0"/>
    <n v="0"/>
    <n v="0"/>
    <n v="85900"/>
    <n v="0"/>
    <n v="0"/>
    <n v="0"/>
    <n v="0"/>
    <m/>
    <m/>
    <m/>
    <n v="0"/>
  </r>
  <r>
    <n v="901714987"/>
    <s v="CLINICA CALI"/>
    <m/>
    <s v="ISV83488"/>
    <s v="ISV83488"/>
    <s v="901714987_ISV83488"/>
    <x v="0"/>
    <d v="2025-04-28T00:00:00"/>
    <d v="2025-05-13T00:00:00"/>
    <n v="3004"/>
    <n v="3004"/>
    <e v="#N/A"/>
    <x v="2"/>
    <n v="3004"/>
    <n v="137146402"/>
    <s v="Finalizada"/>
    <d v="2025-04-28T00:00:00"/>
    <d v="2025-05-13T00:00:00"/>
    <d v="2025-05-23T00:00:00"/>
    <m/>
    <n v="7"/>
    <s v="0-30"/>
    <n v="3004"/>
    <n v="3004"/>
    <n v="0"/>
    <n v="0"/>
    <n v="0"/>
    <n v="0"/>
    <n v="0"/>
    <n v="0"/>
    <m/>
    <m/>
    <m/>
    <s v="Luis Miguel Sanchez Mazuera"/>
    <n v="0"/>
    <n v="3004"/>
    <n v="0"/>
    <m/>
    <m/>
    <m/>
    <s v="Atención inicial de urgencias"/>
    <m/>
    <s v="URG-2024-19"/>
    <n v="0"/>
    <n v="0"/>
    <n v="0"/>
    <n v="0"/>
    <n v="0"/>
    <n v="0"/>
    <n v="3004"/>
    <n v="0"/>
    <n v="0"/>
    <n v="0"/>
    <n v="0"/>
    <m/>
    <m/>
    <m/>
    <n v="0"/>
  </r>
  <r>
    <n v="901714987"/>
    <s v="CLINICA CALI"/>
    <m/>
    <s v="ISV86867"/>
    <s v="ISV86867"/>
    <s v="901714987_ISV86867"/>
    <x v="0"/>
    <d v="2025-05-17T00:00:00"/>
    <d v="2025-05-22T00:00:00"/>
    <n v="317645"/>
    <n v="317645"/>
    <e v="#N/A"/>
    <x v="2"/>
    <n v="0"/>
    <m/>
    <s v="Finalizada"/>
    <d v="2025-05-17T00:00:00"/>
    <d v="2025-05-22T00:00:00"/>
    <d v="2025-06-09T00:00:00"/>
    <m/>
    <n v="-10"/>
    <s v="Corriente"/>
    <n v="317645"/>
    <n v="317645"/>
    <n v="0"/>
    <n v="0"/>
    <n v="0"/>
    <n v="0"/>
    <n v="0"/>
    <n v="0"/>
    <m/>
    <m/>
    <m/>
    <s v="Luis Miguel Sanchez Mazuera"/>
    <n v="0"/>
    <n v="317645"/>
    <n v="0"/>
    <m/>
    <m/>
    <m/>
    <s v="Atención inicial de urgencias"/>
    <m/>
    <s v="URG-2024-19"/>
    <n v="0"/>
    <n v="0"/>
    <n v="0"/>
    <n v="0"/>
    <n v="0"/>
    <n v="0"/>
    <n v="317645"/>
    <n v="0"/>
    <n v="0"/>
    <n v="0"/>
    <n v="0"/>
    <m/>
    <m/>
    <m/>
    <n v="0"/>
  </r>
  <r>
    <n v="901714987"/>
    <s v="CLINICA CALI"/>
    <m/>
    <s v="ISV75889"/>
    <s v="ISV75889"/>
    <s v="901714987_ISV75889"/>
    <x v="0"/>
    <d v="2025-03-25T00:00:00"/>
    <d v="2025-05-02T00:00:00"/>
    <n v="767141"/>
    <n v="767141"/>
    <e v="#N/A"/>
    <x v="3"/>
    <n v="407641"/>
    <n v="1222596648"/>
    <s v="Para respuesta prestador"/>
    <d v="2025-03-25T00:00:00"/>
    <d v="2025-05-02T00:00:00"/>
    <d v="2025-06-21T00:00:00"/>
    <m/>
    <n v="-22"/>
    <s v="Corriente"/>
    <n v="767141"/>
    <n v="359500"/>
    <n v="0"/>
    <n v="0"/>
    <n v="0"/>
    <n v="359500"/>
    <n v="0"/>
    <n v="0"/>
    <m/>
    <m/>
    <s v="SE RATIFICA Se realiza glosa por el cobro de Habitacion de cuatro o mas camas correspondiente al día 5 de marzo, segun las notas de evolucion y registros de historia clinica, el paciente ingersó y egresó el mismo día 5 de marzo y no da lugar a cobro de estancia ni manejo hospitalario, no es pertinente el cobro de habitacion "/>
    <s v="CINDY VANESSA ARBOLEDA CORREA"/>
    <n v="0"/>
    <n v="0"/>
    <n v="359500"/>
    <s v="GLOSA"/>
    <s v="Se realiza glosa por el cobro de Habitacion de cuatro o mas camas correspondiente al día 5 de marzo, segun las notas de evolucion y registros de historia clinica, el paciente ingersó y egresó el mismo día 5 de marzo y no da lugar a cobro de estancia ni manejo hospitalario, no es pertinente el cobro de habitacion"/>
    <s v="FACTURACION"/>
    <s v="Atención inicial de urgencias"/>
    <s v="Urgencias"/>
    <s v="URG-2024-19"/>
    <n v="0"/>
    <n v="0"/>
    <n v="0"/>
    <n v="0"/>
    <n v="0"/>
    <n v="359500"/>
    <n v="407641"/>
    <n v="0"/>
    <n v="0"/>
    <n v="0"/>
    <n v="0"/>
    <m/>
    <m/>
    <m/>
    <n v="0"/>
  </r>
  <r>
    <n v="901714987"/>
    <s v="CLINICA CALI"/>
    <m/>
    <s v="ISV75946"/>
    <s v="ISV75946"/>
    <s v="901714987_ISV75946"/>
    <x v="0"/>
    <d v="2025-03-25T00:00:00"/>
    <d v="2025-05-02T00:00:00"/>
    <n v="171196307"/>
    <n v="171196307"/>
    <e v="#N/A"/>
    <x v="4"/>
    <n v="0"/>
    <m/>
    <s v="Para respuesta prestador"/>
    <d v="2025-03-25T00:00:00"/>
    <d v="2025-05-02T00:00:00"/>
    <d v="2025-06-21T00:00:00"/>
    <m/>
    <n v="-22"/>
    <s v="Corriente"/>
    <n v="171196307"/>
    <n v="171196307"/>
    <n v="0"/>
    <n v="0"/>
    <n v="0"/>
    <n v="171196307"/>
    <n v="0"/>
    <n v="0"/>
    <m/>
    <m/>
    <s v="se ratifica objeción a la  factura total servicios de internación, no cuentan con autorización final cierre del evento, favor solicitar al área encargada. Una vez subsanada la objeción la factura queda sujeta a auditoria integral"/>
    <s v="Claudia Marcela Diaz Perez"/>
    <n v="0"/>
    <n v="0"/>
    <n v="171196307"/>
    <s v="GLOSA TOTAL"/>
    <s v="se objeta factura total servicios de internación, no cuentan con autorización final cierre del evento, favor solicitar al área encargada. Una vez subsanada la objeción la factura queda sujeta a auditoria integral."/>
    <s v="AUTORIZACION"/>
    <s v="Atención inicial de urgencias"/>
    <s v="Urgencias"/>
    <s v="URG-2024-19"/>
    <n v="0"/>
    <n v="0"/>
    <n v="0"/>
    <n v="0"/>
    <n v="0"/>
    <n v="171196307"/>
    <n v="0"/>
    <n v="0"/>
    <n v="0"/>
    <n v="0"/>
    <n v="0"/>
    <m/>
    <m/>
    <m/>
    <n v="0"/>
  </r>
  <r>
    <n v="901714987"/>
    <s v="CLINICA CALI"/>
    <m/>
    <s v="ISV81112"/>
    <s v="ISV81112"/>
    <s v="901714987_ISV81112"/>
    <x v="0"/>
    <d v="2025-04-16T00:00:00"/>
    <d v="2025-05-19T00:00:00"/>
    <n v="148709275"/>
    <n v="148709275"/>
    <e v="#N/A"/>
    <x v="4"/>
    <n v="0"/>
    <m/>
    <s v="Para respuesta prestador"/>
    <d v="2025-04-16T00:00:00"/>
    <d v="2025-05-19T00:00:00"/>
    <d v="2025-06-18T00:00:00"/>
    <m/>
    <n v="-19"/>
    <s v="Corriente"/>
    <n v="148709275"/>
    <n v="148709275"/>
    <n v="0"/>
    <n v="0"/>
    <n v="0"/>
    <n v="148709275"/>
    <n v="0"/>
    <n v="0"/>
    <m/>
    <m/>
    <s v="Se sostiene glosa total de la factura, de acuerdo a la respuesta emitida por la IPS se realiza validacion de la cuenta, donde continuan las inconsistencias mencionadas en la anterior objecion: 1. La factura dirigida a la aseguradora SOAT (SEGUROS COMERCIAL BOLIVAR) presenta inconsistencias el valor total es de 15.719.460 no supera el tope de cobertura SOAT ($34.942.963) siendo una cuenta compartida no es posible realizar auditoria de la cuenta ya que no hay soportes completos. 2. No cuenta con autorización final cierre del evento, por favor solicitar al área encargada . Una vez subsanada la objeción la factura queda sujeta a auditoria integral."/>
    <s v="Claudia Marcela Diaz Perez"/>
    <n v="0"/>
    <n v="0"/>
    <n v="148709275"/>
    <s v="GLOSA TOTAL"/>
    <s v="Se aplica glosa total a la factura, al validar informacion se evidencian las siguientes inconsistencias: 1. La factura dirigida a la aseguradora SOAT (SEGUROS COMERCIAL BOLIVAR) presenta inconsistencias el valor total es de 15.719.460 no supera el tope de cobertura SOAT ($34.942.963) siendo una cuenta compartida no es posible realizar auditoria de la cuenta ya que no hay soportes completos. 2. No cuenta con autorización final cierre del evento, por favor solicitar al área encargada . Una vez subsanada la objeción la factura queda sujeta a auditoria integral."/>
    <s v="AUTORIZACION"/>
    <s v="Atención inicial de urgencias"/>
    <s v="Urgencias"/>
    <s v="URG-2024-19"/>
    <n v="0"/>
    <n v="0"/>
    <n v="0"/>
    <n v="0"/>
    <n v="0"/>
    <n v="148709275"/>
    <n v="0"/>
    <n v="0"/>
    <n v="0"/>
    <n v="0"/>
    <n v="0"/>
    <m/>
    <m/>
    <m/>
    <n v="0"/>
  </r>
  <r>
    <n v="901714987"/>
    <s v="CLINICA CALI"/>
    <m/>
    <s v="ISV83940"/>
    <s v="ISV83940"/>
    <s v="901714987_ISV83940"/>
    <x v="0"/>
    <d v="2025-04-30T00:00:00"/>
    <d v="2025-05-06T00:00:00"/>
    <n v="125901889"/>
    <n v="125901889"/>
    <e v="#N/A"/>
    <x v="4"/>
    <n v="0"/>
    <m/>
    <s v="Para respuesta prestador"/>
    <d v="2025-04-30T00:00:00"/>
    <d v="2025-05-06T00:00:00"/>
    <d v="2025-06-21T00:00:00"/>
    <m/>
    <n v="-22"/>
    <s v="Corriente"/>
    <n v="125901889"/>
    <n v="125901889"/>
    <n v="0"/>
    <n v="0"/>
    <n v="0"/>
    <n v="125901889"/>
    <n v="0"/>
    <n v="0"/>
    <m/>
    <m/>
    <s v="Se ratifica glosa total servicios de internación, no cuentan con autorización final cierre del evento, favor solicitar al área encargada. Una vez subsanada la objeción, la factura queda sujeta a auditoria integral."/>
    <s v="Claudia Marcela Diaz Perez"/>
    <n v="0"/>
    <n v="0"/>
    <n v="125901889"/>
    <s v="GLOSA TOTAL"/>
    <s v="se objeta factura total servicios de internación, no cuentan con autorización final cierre del evento, favor solicitar al área encargada. Una vez subsanada la objeción, la factura queda sujeta a auditoria integral."/>
    <s v="AUTORIZACION"/>
    <s v="Atención inicial de urgencias"/>
    <s v="Urgencias"/>
    <s v="URG-2024-19"/>
    <n v="0"/>
    <n v="0"/>
    <n v="0"/>
    <n v="0"/>
    <n v="0"/>
    <n v="125901889"/>
    <n v="0"/>
    <n v="0"/>
    <n v="0"/>
    <n v="0"/>
    <n v="0"/>
    <m/>
    <m/>
    <m/>
    <n v="0"/>
  </r>
  <r>
    <n v="901714987"/>
    <s v="CLINICA CALI"/>
    <m/>
    <s v="ISV75918"/>
    <s v="ISV75918"/>
    <s v="901714987_ISV75918"/>
    <x v="0"/>
    <d v="2025-03-25T00:00:00"/>
    <d v="2025-05-02T00:00:00"/>
    <n v="91742982"/>
    <n v="91742982"/>
    <e v="#N/A"/>
    <x v="4"/>
    <n v="0"/>
    <m/>
    <s v="Para respuesta prestador"/>
    <d v="2025-03-25T00:00:00"/>
    <d v="2025-05-02T00:00:00"/>
    <d v="2025-06-21T00:00:00"/>
    <m/>
    <n v="-22"/>
    <s v="Corriente"/>
    <n v="91742982"/>
    <n v="91742982"/>
    <n v="0"/>
    <n v="0"/>
    <n v="0"/>
    <n v="91742982"/>
    <n v="0"/>
    <n v="0"/>
    <m/>
    <m/>
    <s v="Se ratifica glosa total servicios de internación, no cuentan con autorización final cierre del evento, favor solicitar al área encargada. Una vez subsanada la objeción, la factura queda sujeta a auditoria integral. "/>
    <s v="Claudia Marcela Diaz Perez"/>
    <n v="0"/>
    <n v="0"/>
    <n v="91742982"/>
    <s v="GLOSA TOTAL"/>
    <s v="se objeta factura total servicios de internación, no cuentan con autorización final cierre del evento, favor solicitar al área encargada. Una vez subsanada la objeción, la factura queda sujeta a auditoria integral."/>
    <s v="AUTORIZACION"/>
    <s v="Atención inicial de urgencias"/>
    <s v="Urgencias"/>
    <s v="URG-2024-19"/>
    <n v="0"/>
    <n v="0"/>
    <n v="0"/>
    <n v="0"/>
    <n v="0"/>
    <n v="91742982"/>
    <n v="0"/>
    <n v="0"/>
    <n v="0"/>
    <n v="0"/>
    <n v="0"/>
    <m/>
    <m/>
    <m/>
    <n v="0"/>
  </r>
  <r>
    <n v="901714987"/>
    <s v="CLINICA CALI"/>
    <m/>
    <s v="ISV83491"/>
    <s v="ISV83491"/>
    <s v="901714987_ISV83491"/>
    <x v="0"/>
    <d v="2025-04-28T00:00:00"/>
    <d v="2025-05-15T00:00:00"/>
    <n v="56302280"/>
    <n v="56302280"/>
    <e v="#N/A"/>
    <x v="4"/>
    <n v="0"/>
    <m/>
    <s v="Para respuesta prestador"/>
    <d v="2025-04-28T00:00:00"/>
    <d v="2025-05-19T00:00:00"/>
    <d v="2025-06-18T00:00:00"/>
    <m/>
    <n v="-19"/>
    <s v="Corriente"/>
    <n v="56302280"/>
    <n v="56302280"/>
    <n v="0"/>
    <n v="0"/>
    <n v="0"/>
    <n v="56302280"/>
    <n v="0"/>
    <n v="0"/>
    <m/>
    <m/>
    <s v="Se  sostiene glosa total a la factura, de acuerdo a la respuesta emitida por la IPS al validar información continúan las inconsistencias mencionadas anteriormente: 1. No cuenta con autorización final para cierre del evento, por favor validar con el área encargada. 2. La información suministrada (VALORES) en la carta de certificación tope SOAT emitida por la IPS, no coincide con los valores reportados en las facturas radicadas al SOAT, esta información debe coincidir para auditoria de la cuenta. 3. El detalle de cargos dirigido a Comfenalco EPS no discrimina las fechas de atención del evento, siendo una cuenta compartida con el ramo SOAT se requiere para auditoria. No es posible realizar auditoria de la cuenta, por favor validar y adjuntar soportes completos con las correcciones indicadas para continuar el tramite. Una vez subsanada la objeción la factura queda sujeta a auditoria integral."/>
    <s v="Claudia Marcela Diaz Perez"/>
    <n v="0"/>
    <n v="0"/>
    <n v="56302280"/>
    <s v="GLOSA TOTAL"/>
    <s v="Se aplica glosa total a la factura, al validar información se evidencian las siguientes inconsistencias: 1. No cuenta con autorización final para cierre del evento, por favor validar con el área encargada. 2. La información suministrada (VALORES) en la carta de certificación tope SOAT emitida por la IPS, no coincide con los valores reportados en las facturas radicadas al SOAT, esta información debe coincidir para auditoria de la cuenta. 3. El detalle de cargos dirigido a Comfenalco EPS no discrimina las fechas de atención del evento, siendo una cuenta compartida con el ramo SOAT se requiere para auditoria. No es posible realizar auditoria de la cuenta, por favor validar y adjuntar soportes completos con las correcciones indicadas para continuar el tramite. Una vez subsanada la objeción la factura queda sujeta a auditoria integral."/>
    <s v="AUTORIZACION"/>
    <s v="Atención inicial de urgencias"/>
    <s v="Urgencias"/>
    <s v="URG-2024-19"/>
    <n v="0"/>
    <n v="0"/>
    <n v="0"/>
    <n v="0"/>
    <n v="0"/>
    <n v="56302280"/>
    <n v="0"/>
    <n v="0"/>
    <n v="0"/>
    <n v="0"/>
    <n v="0"/>
    <m/>
    <m/>
    <m/>
    <n v="0"/>
  </r>
  <r>
    <n v="901714987"/>
    <s v="CLINICA CALI"/>
    <m/>
    <s v="ISV75940"/>
    <s v="ISV75940"/>
    <s v="901714987_ISV75940"/>
    <x v="0"/>
    <d v="2025-03-25T00:00:00"/>
    <d v="2025-05-02T00:00:00"/>
    <n v="38870952"/>
    <n v="38870952"/>
    <e v="#N/A"/>
    <x v="4"/>
    <n v="0"/>
    <m/>
    <s v="Para respuesta prestador"/>
    <d v="2025-03-25T00:00:00"/>
    <d v="2025-05-02T00:00:00"/>
    <d v="2025-06-21T00:00:00"/>
    <m/>
    <n v="-22"/>
    <s v="Corriente"/>
    <n v="38870952"/>
    <n v="38870952"/>
    <n v="0"/>
    <n v="0"/>
    <n v="0"/>
    <n v="38870952"/>
    <n v="0"/>
    <n v="0"/>
    <m/>
    <m/>
    <s v="se ratifica glosa total servicios de internación, no cuentan con autorización final cierre del evento, favor solicitar al área encargada Una vez subsanada la objeción la factura queda sujeta a auditoria integral."/>
    <s v="Claudia Marcela Diaz Perez"/>
    <n v="0"/>
    <n v="0"/>
    <n v="38870952"/>
    <s v="GLOSA TOTAL"/>
    <s v="se objeta factura total servicios de internación, no cuentan con autorización final cierre del evento, favor solicitar al área encargada Una vez subsanada la objeción la factura queda sujeta a auditoria integral."/>
    <s v="AUTORIZACION"/>
    <s v="Atención inicial de urgencias"/>
    <s v="Urgencias"/>
    <s v="URG-2024-19"/>
    <n v="0"/>
    <n v="0"/>
    <n v="0"/>
    <n v="0"/>
    <n v="0"/>
    <n v="38870952"/>
    <n v="0"/>
    <n v="0"/>
    <n v="0"/>
    <n v="0"/>
    <n v="0"/>
    <m/>
    <m/>
    <m/>
    <n v="0"/>
  </r>
  <r>
    <n v="901714987"/>
    <s v="CLINICA CALI"/>
    <m/>
    <s v="ISV75891"/>
    <s v="ISV75891"/>
    <s v="901714987_ISV75891"/>
    <x v="0"/>
    <d v="2025-03-25T00:00:00"/>
    <d v="2025-05-02T00:00:00"/>
    <n v="24942495"/>
    <n v="24942495"/>
    <e v="#N/A"/>
    <x v="4"/>
    <n v="0"/>
    <m/>
    <s v="Para respuesta prestador"/>
    <d v="2025-03-25T00:00:00"/>
    <d v="2025-05-02T00:00:00"/>
    <d v="2025-06-21T00:00:00"/>
    <m/>
    <n v="-22"/>
    <s v="Corriente"/>
    <n v="24942495"/>
    <n v="24942495"/>
    <n v="0"/>
    <n v="0"/>
    <n v="0"/>
    <n v="24942495"/>
    <n v="0"/>
    <n v="0"/>
    <m/>
    <m/>
    <s v="se ratifica glosa total servicios de internación, no cuentan con autorización final cierre del evento, favor solicitar al área encargada. Una vez subsanada la objeción la factura queda sujeta a auditoria integral "/>
    <s v="Claudia Marcela Diaz Perez"/>
    <n v="0"/>
    <n v="0"/>
    <n v="24942495"/>
    <s v="GLOSA TOTAL"/>
    <s v="se objeta factura total servicios de internación, no cuentan con autorización final cierre del evento, favor solicitar al área encargada. Una vez subsanada la objeción la factura queda sujeta a auditoria integral"/>
    <s v="AUTORIZACION"/>
    <s v="Atención inicial de urgencias"/>
    <s v="Urgencias"/>
    <s v="URG-2024-19"/>
    <n v="0"/>
    <n v="0"/>
    <n v="0"/>
    <n v="0"/>
    <n v="0"/>
    <n v="24942495"/>
    <n v="0"/>
    <n v="0"/>
    <n v="0"/>
    <n v="0"/>
    <n v="0"/>
    <m/>
    <m/>
    <m/>
    <n v="0"/>
  </r>
  <r>
    <n v="901714987"/>
    <s v="CLINICA CALI"/>
    <m/>
    <s v="ISV75910"/>
    <s v="ISV75910"/>
    <s v="901714987_ISV75910"/>
    <x v="0"/>
    <d v="2025-03-25T00:00:00"/>
    <d v="2025-05-02T00:00:00"/>
    <n v="22492859"/>
    <n v="22492859"/>
    <e v="#N/A"/>
    <x v="4"/>
    <n v="0"/>
    <m/>
    <s v="Para respuesta prestador"/>
    <d v="2025-03-25T00:00:00"/>
    <d v="2025-05-02T00:00:00"/>
    <d v="2025-06-21T00:00:00"/>
    <m/>
    <n v="-22"/>
    <s v="Corriente"/>
    <n v="22492859"/>
    <n v="22492859"/>
    <n v="0"/>
    <n v="0"/>
    <n v="0"/>
    <n v="22492859"/>
    <n v="0"/>
    <n v="0"/>
    <m/>
    <m/>
    <s v="se ratifica glosa total servicios de internación, no cuentan con autorización final cierre del evento, favor solicitar al área encargada. Una vez subsanada la objeción la factura queda sujeta a auditoria integral "/>
    <s v="Claudia Marcela Diaz Perez"/>
    <n v="0"/>
    <n v="0"/>
    <n v="22492859"/>
    <s v="GLOSA TOTAL"/>
    <s v="se objeta factura total servicios de internación, no cuentan con autorización final cierre del evento, favor solicitar al área encargada. Una vez subsanada la objeción la factura queda sujeta a auditoria integral"/>
    <s v="AUTORIZACION"/>
    <s v="Atención inicial de urgencias"/>
    <s v="Urgencias"/>
    <s v="URG-2024-19"/>
    <n v="0"/>
    <n v="0"/>
    <n v="0"/>
    <n v="0"/>
    <n v="0"/>
    <n v="22492859"/>
    <n v="0"/>
    <n v="0"/>
    <n v="0"/>
    <n v="0"/>
    <n v="0"/>
    <m/>
    <m/>
    <m/>
    <n v="0"/>
  </r>
  <r>
    <n v="901714987"/>
    <s v="CLINICA CALI"/>
    <m/>
    <s v="ISV76234"/>
    <s v="ISV76234"/>
    <s v="901714987_ISV76234"/>
    <x v="0"/>
    <d v="2025-03-27T00:00:00"/>
    <d v="2025-05-02T00:00:00"/>
    <n v="22397568"/>
    <n v="22397568"/>
    <e v="#N/A"/>
    <x v="4"/>
    <n v="0"/>
    <m/>
    <s v="Para respuesta prestador"/>
    <d v="2025-03-27T00:00:00"/>
    <d v="2025-05-02T00:00:00"/>
    <d v="2025-06-21T00:00:00"/>
    <m/>
    <n v="-22"/>
    <s v="Corriente"/>
    <n v="22397568"/>
    <n v="22397568"/>
    <n v="0"/>
    <n v="0"/>
    <n v="0"/>
    <n v="22397568"/>
    <n v="0"/>
    <n v="0"/>
    <m/>
    <m/>
    <s v="se ratifica glosa total servicios de internación, no cuentan con autorización final cierre del evento, favor solicitar al área encargada. Una vez subsanada la objeción la factura queda sujeta a auditoria integral "/>
    <s v="Claudia Marcela Diaz Perez"/>
    <n v="0"/>
    <n v="0"/>
    <n v="22397568"/>
    <s v="GLOSA TOTAL"/>
    <s v="se objeta factura total servicios de internación, no cuentan con autorización final cierre del evento, favor solicitar al área encargada. Una vez subsanada la objeción la factura queda sujeta a auditoria integral"/>
    <s v="AUTORIZACION"/>
    <s v="Atención inicial de urgencias"/>
    <s v="Urgencias"/>
    <s v="URG-2024-19"/>
    <n v="0"/>
    <n v="0"/>
    <n v="0"/>
    <n v="0"/>
    <n v="0"/>
    <n v="22397568"/>
    <n v="0"/>
    <n v="0"/>
    <n v="0"/>
    <n v="0"/>
    <n v="0"/>
    <m/>
    <m/>
    <m/>
    <n v="0"/>
  </r>
  <r>
    <n v="901714987"/>
    <s v="CLINICA CALI"/>
    <m/>
    <s v="ISV81191"/>
    <s v="ISV81191"/>
    <s v="901714987_ISV81191"/>
    <x v="0"/>
    <d v="2025-04-17T00:00:00"/>
    <d v="2025-05-06T00:00:00"/>
    <n v="13493898"/>
    <n v="13493898"/>
    <e v="#N/A"/>
    <x v="4"/>
    <n v="0"/>
    <m/>
    <s v="Para respuesta prestador"/>
    <d v="2025-04-17T00:00:00"/>
    <d v="2025-05-15T00:00:00"/>
    <d v="2025-06-18T00:00:00"/>
    <m/>
    <n v="-19"/>
    <s v="Corriente"/>
    <n v="13493898"/>
    <n v="13493898"/>
    <n v="0"/>
    <n v="0"/>
    <n v="0"/>
    <n v="13493898"/>
    <n v="0"/>
    <n v="0"/>
    <m/>
    <m/>
    <s v="Se sostiene glosa total a la factura, de acuerdo a respuesta emitida por la IPS, al validar información continuan  las inconsistencias mencionadas anteriormente: 1. No cuenta con autorización final para cierre del evento, por favor validar con el área encargada. 2. La información suministrada (VALORES) en la carta de certificación tope SOAT emitida por la IPS, no coincide con los valores reportados en las facturas radicadas al SOAT, esta información debe coincidir para auditoria de la cuenta. 3. El detalle de cargos dirigido a Comfenalco EPS no discrimina las fechas de atención del evento, siendo una cuenta compartida con el ramo SOAT se requiere para auditoria. No es posible realizar auditoria de la cuenta, por favor validar y adjuntar soportes completos con las correcciones indicadas para continuar el tramite. Una vez subsanada la objeción la factura queda sujeta a auditoria integral."/>
    <s v="Claudia Marcela Diaz Perez"/>
    <n v="0"/>
    <n v="0"/>
    <n v="13493898"/>
    <s v="GLOSA TOTAL"/>
    <s v="Se aplica glosa total a la factura, al validar información se evidencian las siguientes inconsistencias: 1. No cuenta con autorización final para cierre del evento, por favor validar con el área encargada. 2. La información suministrada (VALORES) en la carta de certificación tope SOAT emitida por la IPS, no coincide con los valores reportados en las facturas radicadas al SOAT, esta información debe coincidir para auditoria de la cuenta. 3. El detalle de cargos dirigido a Comfenalco EPS no discrimina las fechas de atención del evento, siendo una cuenta compartida con el ramo SOAT se requiere para auditoria. No es posible realizar auditoria de la cuenta, por favor validar y adjuntar soportes completos con las correcciones indicadas para continuar el tramite. Una vez subsanada la objeción la factura queda sujeta a auditoria integral."/>
    <s v="AUTORIZACION"/>
    <s v="Atención inicial de urgencias"/>
    <s v="Urgencias"/>
    <s v="URG-2024-19"/>
    <n v="0"/>
    <n v="0"/>
    <n v="0"/>
    <n v="0"/>
    <n v="0"/>
    <n v="13493898"/>
    <n v="0"/>
    <n v="0"/>
    <n v="0"/>
    <n v="0"/>
    <n v="0"/>
    <m/>
    <m/>
    <m/>
    <n v="0"/>
  </r>
  <r>
    <n v="901714987"/>
    <s v="CLINICA CALI"/>
    <m/>
    <s v="ISV81116"/>
    <s v="ISV81116"/>
    <s v="901714987_ISV81116"/>
    <x v="0"/>
    <d v="2025-04-16T00:00:00"/>
    <d v="2025-05-08T00:00:00"/>
    <n v="11941394"/>
    <n v="11941394"/>
    <e v="#N/A"/>
    <x v="4"/>
    <n v="0"/>
    <m/>
    <s v="Para respuesta prestador"/>
    <d v="2025-04-16T00:00:00"/>
    <d v="2025-05-08T00:00:00"/>
    <d v="2025-06-18T00:00:00"/>
    <m/>
    <n v="-19"/>
    <s v="Corriente"/>
    <n v="11941394"/>
    <n v="11941394"/>
    <n v="0"/>
    <n v="0"/>
    <n v="0"/>
    <n v="11941394"/>
    <n v="0"/>
    <n v="0"/>
    <m/>
    <m/>
    <s v="Se sostiene glosa total a la factura, de acuerdo a la respuesta emitida por la IPS al validar información no se evidencia gestion con el area encargada para solicitud de autorización final cierre del evento, por favor validar con el área encargada. Una vez subsanada la glosa la factura queda sujeta a auditoria integral.    "/>
    <s v="Claudia Marcela Diaz Perez"/>
    <n v="0"/>
    <n v="0"/>
    <n v="11941394"/>
    <s v="GLOSA TOTAL"/>
    <s v="Se sostiene glosa total a la factura, al validar información no se evidencia autorización final cierre del evento, por favor validar con el área encargada. Una vez subsanada la glosa la factura queda sujeta a auditoria integral."/>
    <s v="AUTORIZACION"/>
    <s v="Atención inicial de urgencias"/>
    <s v="Urgencias"/>
    <s v="URG-2024-19"/>
    <n v="0"/>
    <n v="0"/>
    <n v="0"/>
    <n v="0"/>
    <n v="0"/>
    <n v="11941394"/>
    <n v="0"/>
    <n v="0"/>
    <n v="0"/>
    <n v="0"/>
    <n v="0"/>
    <m/>
    <m/>
    <m/>
    <n v="0"/>
  </r>
  <r>
    <n v="901714987"/>
    <s v="CLINICA CALI"/>
    <m/>
    <s v="ISV87575"/>
    <s v="ISV87575"/>
    <s v="901714987_ISV87575"/>
    <x v="0"/>
    <d v="2025-05-21T00:00:00"/>
    <d v="2025-05-29T00:00:00"/>
    <n v="95344672"/>
    <n v="95344672"/>
    <e v="#N/A"/>
    <x v="4"/>
    <n v="0"/>
    <m/>
    <s v="Para respuesta prestador"/>
    <d v="2025-05-21T00:00:00"/>
    <d v="2025-05-29T00:00:00"/>
    <d v="2025-06-19T00:00:00"/>
    <m/>
    <n v="-20"/>
    <s v="Corriente"/>
    <n v="95344672"/>
    <n v="95344672"/>
    <n v="0"/>
    <n v="0"/>
    <n v="0"/>
    <n v="95344672"/>
    <n v="0"/>
    <n v="0"/>
    <m/>
    <m/>
    <s v="Se aplica glosa total a la factura, al validar informacion no se evidencia autorizacion para los servicios facturados por favor validar con el area encargada para solicitud de autorizacion final para cierre del evento. Por favor validar ya que el soporte detalle de cargos dirigido a EPS Comfenalco no discrimina las fechas de la atencion, siendo una cuenta compartida se requiere para auditoria que el detalle de cargos sea igual de especifico que el que presentan ante la aseguradora con sus respectivas fechas de atencion de los servicios prestados. Una vez subsanada la objecion la factura queda sujeta a auditoria integral."/>
    <s v="Claudia Marcela Diaz Perez"/>
    <n v="0"/>
    <n v="0"/>
    <n v="95344672"/>
    <s v="GLOSA TOTAL"/>
    <s v="Se aplica glosa total a la factura, al validar informacion no se evidencia autorizacion para los servicios facturados por favor validar con el area encargada para solicitud de autorizacion final para cierre del evento. Por favor validar ya que el soporte detalle de cargos dirigido a EPS Comfenalco no discrimina las fechas de la atencion, siendo una cuenta compartida se requiere para auditoria que el detalle de cargos sea igual de especifico que el que presentan ante la aseguradora con sus respectivas fechas de atencion de los servicios prestados. Una vez subsanada la objecion la factura queda sujeta a auditoria integral."/>
    <s v="AUTORIZACION"/>
    <s v="Atención inicial de urgencias"/>
    <s v="Urgencias"/>
    <s v="URG-2024-19"/>
    <n v="0"/>
    <n v="0"/>
    <n v="0"/>
    <n v="0"/>
    <n v="0"/>
    <n v="95344672"/>
    <n v="0"/>
    <n v="0"/>
    <n v="0"/>
    <n v="0"/>
    <n v="0"/>
    <m/>
    <m/>
    <m/>
    <n v="0"/>
  </r>
  <r>
    <n v="901714987"/>
    <s v="CLINICA CALI"/>
    <m/>
    <s v="ISV87661"/>
    <s v="ISV87661"/>
    <s v="901714987_ISV87661"/>
    <x v="0"/>
    <d v="2025-05-21T00:00:00"/>
    <d v="2025-05-29T00:00:00"/>
    <n v="17421597"/>
    <n v="17421597"/>
    <e v="#N/A"/>
    <x v="4"/>
    <n v="0"/>
    <m/>
    <s v="Para respuesta prestador"/>
    <d v="2025-05-21T00:00:00"/>
    <d v="2025-05-29T00:00:00"/>
    <d v="2025-06-19T00:00:00"/>
    <m/>
    <n v="-20"/>
    <s v="Corriente"/>
    <n v="17421597"/>
    <n v="17421597"/>
    <n v="0"/>
    <n v="0"/>
    <n v="0"/>
    <n v="17421597"/>
    <n v="0"/>
    <n v="0"/>
    <m/>
    <m/>
    <s v="Se aplica glosa total a la factura, al validar informacion no se evidencia autorizacion para los servicios facturados por favor validar con el area encargada para solicitud de autorizacion final para cierre del evento. Una vez subsanada la objecion la factura queda sujeta a auditoria integral."/>
    <s v="Claudia Marcela Diaz Perez"/>
    <n v="0"/>
    <n v="0"/>
    <n v="17421597"/>
    <s v="GLOSA TOTAL"/>
    <s v="Se aplica glosa total a la factura, al validar informacion no se evidencia autorizacion para los servicios facturados por favor validar con el area encargada para solicitud de autorizacion final para cierre del evento. Una vez subsanada la objecion la factura queda sujeta a auditoria integral."/>
    <s v="AUTORIZACION"/>
    <s v="Atención inicial de urgencias"/>
    <s v="Urgencias"/>
    <s v="URG-2024-19"/>
    <n v="0"/>
    <n v="0"/>
    <n v="0"/>
    <n v="0"/>
    <n v="0"/>
    <n v="17421597"/>
    <n v="0"/>
    <n v="0"/>
    <n v="0"/>
    <n v="0"/>
    <n v="0"/>
    <m/>
    <m/>
    <m/>
    <n v="0"/>
  </r>
  <r>
    <n v="901714987"/>
    <s v="CLINICA CALI"/>
    <m/>
    <s v="ISV88008"/>
    <s v="ISV88008"/>
    <s v="901714987_ISV88008"/>
    <x v="0"/>
    <d v="2025-05-23T00:00:00"/>
    <d v="2025-05-30T00:00:00"/>
    <n v="5492119"/>
    <n v="5492119"/>
    <e v="#N/A"/>
    <x v="4"/>
    <n v="0"/>
    <m/>
    <s v="Para respuesta prestador"/>
    <d v="2025-05-23T00:00:00"/>
    <d v="2025-05-30T00:00:00"/>
    <d v="2025-06-19T00:00:00"/>
    <m/>
    <n v="-20"/>
    <s v="Corriente"/>
    <n v="5492119"/>
    <n v="5492119"/>
    <n v="0"/>
    <n v="0"/>
    <n v="0"/>
    <n v="5492119"/>
    <n v="0"/>
    <n v="0"/>
    <m/>
    <m/>
    <s v="Se aplica glosa total a la factura, al validar informacion no se evidencia autorizacion para los servicios facturados por favor validar con el area encargada para solicitud de autorizacion final para cierre del evento. Una vez subsanada la objecion la factura queda sujeta a auditoria integral."/>
    <s v="Claudia Marcela Diaz Perez"/>
    <n v="0"/>
    <n v="0"/>
    <n v="5492119"/>
    <s v="GLOSA TOTAL"/>
    <s v="Se aplica glosa total a la factura, al validar informacion no se evidencia autorizacion para los servicios facturados por favor validar con el area encargada para solicitud de autorizacion final para cierre del evento. Una vez subsanada la objecion la factura queda sujeta a auditoria integral."/>
    <s v="AUTORIZACION"/>
    <s v="Atención inicial de urgencias"/>
    <s v="Urgencias"/>
    <s v="URG-2024-19"/>
    <n v="0"/>
    <n v="0"/>
    <n v="0"/>
    <n v="0"/>
    <n v="0"/>
    <n v="5492119"/>
    <n v="0"/>
    <n v="0"/>
    <n v="0"/>
    <n v="0"/>
    <n v="0"/>
    <m/>
    <m/>
    <m/>
    <n v="0"/>
  </r>
  <r>
    <n v="901714987"/>
    <s v="CLINICA CALI"/>
    <m/>
    <s v="ISV87541"/>
    <s v="ISV87541"/>
    <s v="901714987_ISV87541"/>
    <x v="0"/>
    <d v="2025-05-21T00:00:00"/>
    <d v="2025-05-29T00:00:00"/>
    <n v="11633025"/>
    <n v="11633025"/>
    <e v="#N/A"/>
    <x v="4"/>
    <n v="0"/>
    <m/>
    <s v="Para respuesta prestador"/>
    <d v="2025-05-21T00:00:00"/>
    <d v="2025-05-29T00:00:00"/>
    <d v="2025-06-21T00:00:00"/>
    <m/>
    <n v="-22"/>
    <s v="Corriente"/>
    <n v="11633025"/>
    <n v="11633025"/>
    <n v="0"/>
    <n v="0"/>
    <n v="0"/>
    <n v="11633025"/>
    <n v="0"/>
    <n v="0"/>
    <m/>
    <m/>
    <s v="Servicio no contratado"/>
    <s v="Claudia Marcela Diaz Perez"/>
    <n v="0"/>
    <n v="0"/>
    <n v="11633025"/>
    <s v="GLOSA"/>
    <s v="Servicio no contratado"/>
    <s v="FACTURACION"/>
    <s v="Atención inicial de urgencias"/>
    <s v="Urgencias"/>
    <s v="URG-2024-19"/>
    <n v="0"/>
    <n v="0"/>
    <n v="0"/>
    <n v="0"/>
    <n v="0"/>
    <n v="11633025"/>
    <n v="0"/>
    <n v="0"/>
    <n v="0"/>
    <n v="0"/>
    <n v="0"/>
    <m/>
    <m/>
    <m/>
    <n v="0"/>
  </r>
  <r>
    <n v="901714987"/>
    <s v="CLINICA CALI"/>
    <m/>
    <s v="ISV88504"/>
    <s v="ISV88504"/>
    <s v="901714987_ISV88504"/>
    <x v="0"/>
    <d v="2025-05-27T00:00:00"/>
    <d v="2025-05-30T00:00:00"/>
    <n v="16808463"/>
    <n v="16808463"/>
    <e v="#N/A"/>
    <x v="4"/>
    <n v="0"/>
    <m/>
    <s v="Para respuesta prestador"/>
    <d v="2025-05-27T00:00:00"/>
    <d v="2025-05-30T00:00:00"/>
    <d v="2025-06-19T00:00:00"/>
    <m/>
    <n v="-20"/>
    <s v="Corriente"/>
    <n v="16808463"/>
    <n v="16808463"/>
    <n v="0"/>
    <n v="0"/>
    <n v="0"/>
    <n v="16808463"/>
    <n v="0"/>
    <n v="0"/>
    <m/>
    <m/>
    <s v="Servicio no contratado"/>
    <s v="Claudia Marcela Diaz Perez"/>
    <n v="0"/>
    <n v="0"/>
    <n v="16808463"/>
    <s v="GLOSA"/>
    <s v="Servicio no contratado"/>
    <s v="FACTURACION"/>
    <s v="Atención inicial de urgencias"/>
    <s v="Urgencias"/>
    <s v="URG-2024-19"/>
    <n v="0"/>
    <n v="0"/>
    <n v="0"/>
    <n v="0"/>
    <n v="0"/>
    <n v="16808463"/>
    <n v="0"/>
    <n v="0"/>
    <n v="0"/>
    <n v="0"/>
    <n v="0"/>
    <m/>
    <m/>
    <m/>
    <n v="0"/>
  </r>
  <r>
    <n v="901714987"/>
    <s v="CLINICA CALI"/>
    <m/>
    <s v="ISV86794"/>
    <s v="ISV86794"/>
    <s v="901714987_ISV86794"/>
    <x v="0"/>
    <d v="2025-05-27T00:00:00"/>
    <d v="2025-05-30T00:00:00"/>
    <n v="24455453"/>
    <n v="24455453"/>
    <e v="#N/A"/>
    <x v="4"/>
    <n v="0"/>
    <m/>
    <s v="Para respuesta prestador"/>
    <d v="2025-05-27T00:00:00"/>
    <d v="2025-05-30T00:00:00"/>
    <d v="2025-06-20T00:00:00"/>
    <m/>
    <n v="-21"/>
    <s v="Corriente"/>
    <n v="24812001"/>
    <n v="24812001"/>
    <n v="0"/>
    <n v="356548"/>
    <n v="0"/>
    <n v="24812001"/>
    <n v="0"/>
    <n v="0"/>
    <m/>
    <m/>
    <s v="Se aplica glosa total a la factura, al validar información no se evidencia autorización para los servicios facturados, por favor validar con el área encargada para solicitud de autorización final para cierre del evento. Adicionalmente, se solicita anexar detalle de cargos con fechas de prestación de los servicios con cargo a Comfenalco, toda vez que se trata de una cuenta compartida en la cual se cargan servicios similares en ambas facturas y no es posible discriminar cual corresponde a cada entidad responsable de pago ocasionando posibles glosas o devoluciones infundadas"/>
    <s v="Claudia Marcela Diaz Perez"/>
    <n v="0"/>
    <n v="0"/>
    <n v="24812001"/>
    <s v="GLOSA TOTAL"/>
    <s v="Se aplica glosa total a la factura, al validar información no se evidencia autorización para los servicios facturados, por favor validar con el área encargada para solicitud de autorización final para cierre del evento. Adicionalmente, se solicita anexar detalle de cargos con fechas de prestación de los servicios con cargo a Comfenalco, toda vez que se trata de una cuenta compartida en la cual se cargan servicios similares en ambas facturas y no es posible discriminar cual corresponde a cada entidad responsable de pago ocasionando posibles glosas o devoluciones infundadas"/>
    <s v="AUTORIZACION"/>
    <s v="Atención inicial de urgencias"/>
    <s v="Urgencias"/>
    <s v="URG-2024-19"/>
    <n v="0"/>
    <n v="0"/>
    <n v="0"/>
    <n v="0"/>
    <n v="0"/>
    <n v="24455453"/>
    <n v="0"/>
    <n v="0"/>
    <n v="0"/>
    <n v="0"/>
    <n v="0"/>
    <m/>
    <m/>
    <m/>
    <n v="0"/>
  </r>
  <r>
    <n v="901714987"/>
    <s v="CLINICA CALI"/>
    <m/>
    <s v="ISV83734"/>
    <s v="ISV83734"/>
    <s v="901714987_ISV83734"/>
    <x v="0"/>
    <d v="2025-04-29T00:00:00"/>
    <d v="2025-05-13T00:00:00"/>
    <n v="10000245"/>
    <n v="10000245"/>
    <e v="#N/A"/>
    <x v="4"/>
    <n v="0"/>
    <m/>
    <s v="Para respuesta prestador"/>
    <d v="2025-04-29T00:00:00"/>
    <d v="2025-05-14T00:00:00"/>
    <d v="2025-06-18T00:00:00"/>
    <m/>
    <n v="-19"/>
    <s v="Corriente"/>
    <n v="10000245"/>
    <n v="10000245"/>
    <n v="0"/>
    <n v="0"/>
    <n v="0"/>
    <n v="10000245"/>
    <n v="0"/>
    <n v="0"/>
    <m/>
    <m/>
    <s v="Se sostiene glosa total a la factura, de acuerdo a la respuesta emitida por la IPS al validar información no se evidencia gestion por parte de la IPS para solicitud de  autorización final para cierre del evento de los servicios facturados, por favor validar con el área encargada para autorización final cierre del evento. Una vez subsanada la objecion la factura queda sujeta a auditoria integral."/>
    <s v="Claudia Marcela Diaz Perez"/>
    <n v="0"/>
    <n v="0"/>
    <n v="10000245"/>
    <s v="GLOSA TOTAL"/>
    <s v="Se aplica glosa total a la factura, al validar información no cuenta con autorización para los servicios facturados, por favor validar con el área encargada para autorización final cierre del evento."/>
    <s v="AUTORIZACION"/>
    <s v="Atención inicial de urgencias"/>
    <s v="Urgencias"/>
    <s v="URG-2024-19"/>
    <n v="0"/>
    <n v="0"/>
    <n v="0"/>
    <n v="0"/>
    <n v="0"/>
    <n v="10000245"/>
    <n v="0"/>
    <n v="0"/>
    <n v="0"/>
    <n v="0"/>
    <n v="0"/>
    <m/>
    <m/>
    <m/>
    <n v="0"/>
  </r>
  <r>
    <n v="901714987"/>
    <s v="CLINICA CALI"/>
    <m/>
    <s v="ISV84327"/>
    <s v="ISV84327"/>
    <s v="901714987_ISV84327"/>
    <x v="0"/>
    <d v="2025-05-03T00:00:00"/>
    <d v="2025-05-15T00:00:00"/>
    <n v="4044645"/>
    <n v="4044645"/>
    <e v="#N/A"/>
    <x v="4"/>
    <n v="0"/>
    <m/>
    <s v="Para respuesta prestador"/>
    <d v="2025-05-03T00:00:00"/>
    <d v="2025-05-19T00:00:00"/>
    <d v="2025-06-18T00:00:00"/>
    <m/>
    <n v="-19"/>
    <s v="Corriente"/>
    <n v="4044645"/>
    <n v="4044645"/>
    <n v="0"/>
    <n v="0"/>
    <n v="0"/>
    <n v="4044645"/>
    <n v="0"/>
    <n v="0"/>
    <m/>
    <m/>
    <s v="Se sostiene glosa total a la factura, de acuerdo a la respuesta emitida por la IPS al validar información no se evidencia gestión para solicitud de  autorización de los servicios facturados por favor validar con el área encargada para solicitud de autorización final cierre del evento. Una vez subsanada la objeción la factura queda sujeta a auditoria integral."/>
    <s v="Claudia Marcela Diaz Perez"/>
    <n v="0"/>
    <n v="0"/>
    <n v="4044645"/>
    <s v="GLOSA TOTAL"/>
    <s v="Se aplica glosa total a la factura, al validar información no se evidencia autorización para los servicios facturados por favor validar con el área encargada para solicitud de autorización final cierre del evento."/>
    <s v="AUTORIZACION"/>
    <s v="Atención inicial de urgencias"/>
    <s v="Urgencias"/>
    <s v="URG-2024-19"/>
    <n v="0"/>
    <n v="0"/>
    <n v="0"/>
    <n v="0"/>
    <n v="0"/>
    <n v="4044645"/>
    <n v="0"/>
    <n v="0"/>
    <n v="0"/>
    <n v="0"/>
    <n v="0"/>
    <m/>
    <m/>
    <m/>
    <n v="0"/>
  </r>
  <r>
    <n v="901714987"/>
    <s v="CLINICA CALI"/>
    <m/>
    <s v="ISV72271"/>
    <s v="ISV72271"/>
    <s v="901714987_ISV72271"/>
    <x v="0"/>
    <d v="2025-02-24T00:00:00"/>
    <d v="2025-04-01T00:00:00"/>
    <n v="333000"/>
    <n v="333000"/>
    <s v="Glosa por contestar IPS"/>
    <x v="4"/>
    <n v="0"/>
    <m/>
    <s v="Para respuesta prestador"/>
    <d v="2025-02-24T00:00:00"/>
    <d v="2025-04-01T00:00:00"/>
    <d v="2025-04-28T00:00:00"/>
    <m/>
    <n v="32"/>
    <s v="31-60"/>
    <n v="333000"/>
    <n v="333000"/>
    <n v="0"/>
    <n v="0"/>
    <n v="0"/>
    <n v="333000"/>
    <n v="0"/>
    <n v="0"/>
    <m/>
    <m/>
    <s v="Se aplica glosa total de los servicios facturados ya que no se evidencia factura emitida a la aseguradora con su respectivo detalle, copia de la poliza y tarjeta de propiedad del vehiculo, informe patronal, carta tope de agotamiento emitida por la ips, furips, no cuenta con autorizacion por los servicios prestados "/>
    <s v="DIEGO FERNANDO COLLAZOS SILVA"/>
    <n v="0"/>
    <n v="0"/>
    <n v="333000"/>
    <s v="GLOSA TOTAL"/>
    <s v="Se aplica glosa total de los servicios facturados ya que no se evidencia factura emitida a la aseguradora con su respectivo detalle, copia de la poliza y tarjeta de propiedad del vehiculo, informe patronal, carta tope de agotamiento emitida por la ips, furips, no cuenta con autorizacion por los servicios prestados"/>
    <s v="FACTURACION"/>
    <s v="Atención inicial de urgencias"/>
    <s v="Urgencias"/>
    <s v="URG-2024-19"/>
    <n v="0"/>
    <n v="0"/>
    <n v="0"/>
    <n v="0"/>
    <n v="0"/>
    <n v="333000"/>
    <n v="0"/>
    <n v="0"/>
    <n v="0"/>
    <n v="0"/>
    <n v="0"/>
    <m/>
    <m/>
    <m/>
    <n v="0"/>
  </r>
  <r>
    <n v="901714987"/>
    <s v="CLINICA CALI"/>
    <m/>
    <s v="ISV75890"/>
    <s v="ISV75890"/>
    <s v="901714987_ISV75890"/>
    <x v="0"/>
    <d v="2025-03-25T00:00:00"/>
    <d v="2025-04-09T00:00:00"/>
    <n v="18497708"/>
    <n v="18497708"/>
    <s v="Glosa por contestar IPS"/>
    <x v="4"/>
    <n v="0"/>
    <m/>
    <s v="Para respuesta prestador"/>
    <d v="2025-03-25T00:00:00"/>
    <d v="2025-04-11T00:00:00"/>
    <d v="2025-05-09T00:00:00"/>
    <m/>
    <n v="21"/>
    <s v="0-30"/>
    <n v="18497708"/>
    <n v="18497708"/>
    <n v="0"/>
    <n v="0"/>
    <n v="0"/>
    <n v="18497708"/>
    <n v="0"/>
    <n v="0"/>
    <m/>
    <m/>
    <s v="Se ratifica glosa, de acuerdo a la respuesta emitida por la IPS se validan soportes, encontrando las siguientes inconsistencias:  Se aplica glosa total por soportes, al validar se evidencian inconsistencias en los soportes radicados dirigidos a la aseguradora (seguros Bolívar - adres) de acuerdo a la normatividad vigente (DEC 2497 y 2644) y según la carta de certificación de agotamiento de la póliza emitida por la IPS, al validar las facturas se evidencia que no cumple, ya que los valores facturados no coinciden con lo que estipula la norma ni con la información que emite la certificación. No se evidencia factura de venta dirigida a la ADRES, solo anexan detalle de cargos. No se evidencia detalle de cargos dirigidos a COMFENALCO EPS solo anexan como soporte la factura, se requiere para auditoria de la cuenta. No se evidencia autorización final para cierre del evento. Por favor validar con el área encargada. Una vez subsanada la glosa total aplicada la factura queda sujeta a auditoría integral.  Por favor tener en cuenta el texto de devolución que se generó inicialmente. Se especifica de manera más detallada para su respectiva revisión: 1. No cuenta con autorización para los servicios facturados, por favor validar con el área encargada para solicitud de autorización final cierre del evento. 2. Para presentar la reclamación ante la EPS  por evento víctima de accidente de tránsito se tiene un conducto diferente a las reclamaciones que se realizan ante el SOAT por tal motivo se debe adherir a la normatividad vigente (decreto 2644/2022 – decreto 2497/2022 – resolución 326 -2023) para radicar las facturas a la EPS COMFENALCO VALLE, una vez la victima supere el tope de la póliza SOAT, en este caso el siniestro ocurrió el día  13/02/2025 lo cual tiene una cobertura por víctima de SOAT año 2025 de $34.942.962.  Para la reclamación ante la EPS se debe cumplir los siguientes procesos: 1. Se requiere factura y detalle de cargos dirigidos a la aseguradora por el valor del tope SOAT ($34.942.962) una vez lo haya superado, (en caso de que el vehículo este dentro de la categoría diferencial por riesgo (dec 2497 del 2022) y cuente con póliza, se debe radicar factura y detalle de cargos dirigida a la aseguradora que corresponde los  (263.13 UVT)=($13.103.611) y la factura y detalle de cargos dirigidos a la ADRES que corresponde los (438.55) = ($21.839.351) Estos son los valores que están referenciados en el soporte carta de certificación tope SOAT radicado por la entidad, por lo anterior esta información debe coincidir con las facturas soportadas. 2. Debido a que es una cuenta compartida los detalles de cargos dirigido a las entidades a quien corresponde cubrir los gastos médicos del paciente,  los servicios a reconocer deben tener discriminada la fecha de la prestación, se requiere para la auditoria de la cuenta. 3. Se requiere fotocopia de la póliza y tarjeta de propiedad del vehículo involucrado en el siniestro. 4. Se requiere soporte de informe patronal de accidente de tránsito, para la respectiva validación si hace parte o no de la categoría diferencial. Solicito amablemente de su colaboración validar los soportes mencionados y la normatividad vigente que aplica para la presentación de servicios en salud ante la EPS una vez superado el tope SOAT. "/>
    <s v="Claudia Marcela Diaz Perez"/>
    <n v="0"/>
    <n v="0"/>
    <n v="18497708"/>
    <s v="GLOSA TOTAL"/>
    <s v="Se ratifica glosa, de acuerdo a la respuesta emitida por la IPS se validan soportes, encontrando las siguientes inconsistencias: Se aplica glosa total por soportes, al validar se evidencian inconsistencias en los soportes radicados dirigidos a la aseguradora (seguros Bolívar - adres) de acuerdo a la normatividad vigente (DEC 2497 y 2644) y según la carta de certificación de agotamiento de la póliza emitida por la IPS, al validar las facturas se evidencia que no cumple, ya que los valores facturados no coinciden con lo que estipula la norma ni con la información que emite la certificación. No se evidencia factura de venta dirigida a la ADRES, solo anexan detalle de cargos. No se evidencia detalle de cargos dirigidos a COMFENALCO EPS solo anexan como soporte la factura, se requiere para auditoria de la cuenta. No se evidencia autorización final para cierre del evento. Por favor validar con el área encargada. Una vez subsanada la glosa total aplicada la factura queda sujeta a auditoría integral. Por favor tener en cuenta el texto de devolución que se generó inicialmente. Se especifica de manera más detallada para su respectiva revisión: 1. No cuenta con autorización para los servicios facturados, por favor validar con el área encargada para solicitud de autorización final cierre del evento. 2. Para presentar la reclamación ante la EPS por evento víctima de accidente de tránsito se tiene un conducto diferente a las reclamaciones que se realizan ante el SOAT por tal motivo se debe adherir a la normatividad vigente (decreto 2644/2022 – decreto 2497/2022 – resolución 326 -2023) para radicar las facturas a la EPS COMFENALCO VALLE, una vez la victima supere el tope de la póliza SOAT, en este caso el siniestro ocurrió el día 13/02/2025 lo cual tiene una cobertura por víctima de SOAT año 2025 de $34.942.962. Para la reclamación ante la EPS se debe cumplir los siguientes procesos: 1. Se requiere factura y detalle de cargos dirigidos a la aseguradora por el valor del tope SOAT ($34.942.962) una vez lo haya superado, (en caso de que el vehículo este dentro de la categoría diferencial por riesgo (dec 2497 del 2022) y cuente con póliza, se debe radicar factura y detalle de cargos dirigida a la aseguradora que corresponde los (263.13 UVT)=($13.103.611) y la factura y detalle de cargos dirigidos a la ADRES que corresponde los (438.55) = ($21.839.351) Estos son los valores que están referenciados en el soporte carta de certificación tope SOAT radicado por la entidad, por lo anterior esta información debe coincidir con las facturas soportadas. 2. Debido a que es una cuenta compartida los detalles de cargos dirigido a las entidades a quien corresponde cubrir los gastos médicos del paciente, los servicios a reconocer deben tener discriminada la fecha de la prestación, se requiere para la auditoria de la cuenta. 3. Se requiere fotocopia de la póliza y tarjeta de propiedad del vehículo involucrado en el siniestro. 4. Se requiere soporte de informe patronal de accidente de tránsito, para la respectiva validación si hace parte o no de la categoría diferencial. Solicito amablemente de su colaboración validar los soportes mencionados y la normatividad vigente que aplica para la presentación de servicios en salud ante la EPS una vez superado el tope SOAT."/>
    <s v="SOPORTE"/>
    <s v="Atención inicial de urgencias"/>
    <s v="Urgencias"/>
    <s v="URG-2024-19"/>
    <n v="0"/>
    <n v="0"/>
    <n v="0"/>
    <n v="0"/>
    <n v="0"/>
    <n v="18497708"/>
    <n v="0"/>
    <n v="0"/>
    <n v="0"/>
    <n v="0"/>
    <n v="0"/>
    <m/>
    <m/>
    <m/>
    <n v="0"/>
  </r>
  <r>
    <n v="901714987"/>
    <s v="CLINICA CALI"/>
    <m/>
    <s v="ISV88097"/>
    <s v="ISV88097"/>
    <s v="901714987_ISV88097"/>
    <x v="0"/>
    <d v="2025-05-24T00:00:00"/>
    <d v="2025-05-29T00:00:00"/>
    <n v="59100"/>
    <n v="59100"/>
    <e v="#N/A"/>
    <x v="4"/>
    <n v="0"/>
    <m/>
    <s v="Para respuesta prestador"/>
    <d v="2025-05-24T00:00:00"/>
    <d v="2025-05-29T00:00:00"/>
    <d v="2025-06-09T00:00:00"/>
    <m/>
    <n v="-10"/>
    <s v="Corriente"/>
    <n v="59100"/>
    <n v="59100"/>
    <n v="0"/>
    <n v="0"/>
    <n v="0"/>
    <n v="59100"/>
    <n v="0"/>
    <n v="0"/>
    <m/>
    <m/>
    <s v="Se realiza glosa por examen de laboratorio alcohol etilico, paciente ingresa con motivo de consulta accidente de transito y no es pertinente el cobro del apoyo diagnostico a la EPS, éste debe ser cubierto y facturado a la aseguradora SOAT"/>
    <s v="Luis Miguel Sanchez Mazuera"/>
    <n v="0"/>
    <n v="0"/>
    <n v="59100"/>
    <s v="GLOSA TOTAL"/>
    <s v="Se realiza glosa por examen de laboratorio alcohol etilico, paciente ingresa con motivo de consulta accidente de transito y no es pertinente el cobro del apoyo diagnostico a la EPS, éste debe ser cubierto y facturado a la aseguradora SOAT"/>
    <s v="FACTURACION"/>
    <s v="Atención inicial de urgencias"/>
    <s v="Urgencias"/>
    <s v="URG-2024-19"/>
    <n v="0"/>
    <n v="0"/>
    <n v="0"/>
    <n v="0"/>
    <n v="0"/>
    <n v="59100"/>
    <n v="0"/>
    <n v="0"/>
    <n v="0"/>
    <n v="0"/>
    <n v="0"/>
    <m/>
    <m/>
    <m/>
    <n v="0"/>
  </r>
  <r>
    <n v="901714987"/>
    <s v="CLINICA CALI"/>
    <m/>
    <s v="ISV85943"/>
    <s v="ISV85943"/>
    <s v="901714987_ISV85943"/>
    <x v="0"/>
    <d v="2025-05-12T00:00:00"/>
    <d v="2025-05-15T00:00:00"/>
    <n v="70500"/>
    <n v="70500"/>
    <e v="#N/A"/>
    <x v="2"/>
    <n v="0"/>
    <m/>
    <s v="Finalizada"/>
    <d v="2025-05-12T00:00:00"/>
    <d v="2025-05-19T00:00:00"/>
    <d v="2025-05-29T00:00:00"/>
    <m/>
    <n v="1"/>
    <s v="0-30"/>
    <n v="70500"/>
    <n v="70500"/>
    <n v="0"/>
    <n v="0"/>
    <n v="0"/>
    <n v="0"/>
    <n v="0"/>
    <n v="0"/>
    <m/>
    <m/>
    <m/>
    <s v="Luis Miguel Sanchez Mazuera"/>
    <n v="0"/>
    <n v="70500"/>
    <n v="70500"/>
    <s v="DEVOLUCION"/>
    <s v="El prestador de servicios de salud que factura no hace parte de la red integral e integrada de la entidad responsable de pago"/>
    <s v="FACTURACION"/>
    <s v="Atención inicial de urgencias"/>
    <s v="Urgencias"/>
    <s v="URG-2024-19"/>
    <n v="0"/>
    <n v="0"/>
    <n v="0"/>
    <n v="0"/>
    <n v="0"/>
    <n v="70500"/>
    <n v="0"/>
    <n v="0"/>
    <n v="0"/>
    <n v="0"/>
    <n v="0"/>
    <m/>
    <m/>
    <m/>
    <n v="0"/>
  </r>
  <r>
    <n v="901714987"/>
    <s v="CLINICA CALI"/>
    <m/>
    <s v="ISV75897"/>
    <s v="ISV75897"/>
    <s v="901714987_ISV75897"/>
    <x v="0"/>
    <d v="2025-03-25T00:00:00"/>
    <d v="2025-04-09T00:00:00"/>
    <n v="76200"/>
    <n v="76200"/>
    <s v="Factura en proceso interno"/>
    <x v="2"/>
    <n v="0"/>
    <m/>
    <s v="Finalizada"/>
    <d v="2025-03-25T00:00:00"/>
    <d v="2025-04-11T00:00:00"/>
    <d v="2025-05-26T00:00:00"/>
    <m/>
    <n v="4"/>
    <s v="0-30"/>
    <n v="76200"/>
    <n v="76200"/>
    <n v="0"/>
    <n v="0"/>
    <n v="0"/>
    <n v="0"/>
    <n v="0"/>
    <n v="0"/>
    <m/>
    <m/>
    <m/>
    <s v="Luis Miguel Sanchez Mazuera"/>
    <n v="0"/>
    <n v="76200"/>
    <n v="76200"/>
    <s v="DEVOLUCION"/>
    <s v="El prestador de servicios de salud que factura no hace parte de la red integral e integrada de la entidad responsable de pago"/>
    <s v="FACTURACION"/>
    <s v="Atención inicial de urgencias"/>
    <s v="Ambulatorio"/>
    <s v="URG-2024-19"/>
    <n v="0"/>
    <n v="0"/>
    <n v="0"/>
    <n v="0"/>
    <n v="0"/>
    <n v="76200"/>
    <n v="0"/>
    <n v="0"/>
    <n v="0"/>
    <n v="0"/>
    <n v="0"/>
    <m/>
    <m/>
    <m/>
    <n v="0"/>
  </r>
  <r>
    <n v="901714987"/>
    <s v="CLINICA CALI"/>
    <m/>
    <s v="ISV75915"/>
    <s v="ISV75915"/>
    <s v="901714987_ISV75915"/>
    <x v="0"/>
    <d v="2025-03-25T00:00:00"/>
    <d v="2025-04-09T00:00:00"/>
    <n v="8100"/>
    <n v="8100"/>
    <s v="Factura pendiente en programacion de pago"/>
    <x v="2"/>
    <n v="0"/>
    <m/>
    <s v="Finalizada"/>
    <d v="2025-03-25T00:00:00"/>
    <d v="2025-04-14T00:00:00"/>
    <d v="2025-05-15T00:00:00"/>
    <m/>
    <n v="15"/>
    <s v="0-30"/>
    <n v="8100"/>
    <n v="8100"/>
    <n v="0"/>
    <n v="0"/>
    <n v="0"/>
    <n v="0"/>
    <n v="0"/>
    <n v="0"/>
    <m/>
    <m/>
    <m/>
    <s v="Luis Miguel Sanchez Mazuera"/>
    <n v="0"/>
    <n v="8100"/>
    <n v="0"/>
    <m/>
    <m/>
    <m/>
    <s v="Atención inicial de urgencias"/>
    <m/>
    <s v="URG-2024-19"/>
    <n v="0"/>
    <n v="0"/>
    <n v="0"/>
    <n v="0"/>
    <n v="0"/>
    <n v="8100"/>
    <n v="0"/>
    <n v="0"/>
    <n v="0"/>
    <n v="0"/>
    <n v="0"/>
    <m/>
    <m/>
    <m/>
    <n v="0"/>
  </r>
  <r>
    <n v="901714987"/>
    <s v="CLINICA CALI"/>
    <m/>
    <s v="ISV1914"/>
    <s v="ISV1914"/>
    <s v="901714987_ISV1914"/>
    <x v="0"/>
    <d v="2024-01-23T00:00:00"/>
    <d v="2024-02-14T00:00:00"/>
    <n v="4927876"/>
    <n v="4927876"/>
    <s v="Factura pendiente en programacion de pago"/>
    <x v="2"/>
    <n v="0"/>
    <m/>
    <s v="Finalizada"/>
    <d v="2024-01-23T00:00:00"/>
    <d v="2025-05-05T00:00:00"/>
    <d v="2025-05-05T00:00:00"/>
    <m/>
    <n v="25"/>
    <s v="0-30"/>
    <n v="4927876"/>
    <n v="4927876"/>
    <n v="0"/>
    <n v="0"/>
    <n v="0"/>
    <n v="0"/>
    <n v="0"/>
    <n v="0"/>
    <m/>
    <m/>
    <m/>
    <s v="Claudia Marcela Diaz Perez"/>
    <n v="0"/>
    <n v="4927876"/>
    <n v="0"/>
    <m/>
    <m/>
    <m/>
    <s v="Atención inicial de urgencias"/>
    <m/>
    <s v="URG-2024-19"/>
    <n v="0"/>
    <n v="0"/>
    <n v="0"/>
    <n v="0"/>
    <n v="0"/>
    <n v="4927876"/>
    <n v="0"/>
    <n v="0"/>
    <n v="0"/>
    <n v="0"/>
    <n v="0"/>
    <m/>
    <m/>
    <m/>
    <n v="0"/>
  </r>
  <r>
    <n v="901714987"/>
    <s v="CLINICA CALI"/>
    <m/>
    <s v="ISV1967"/>
    <s v="ISV1967"/>
    <s v="901714987_ISV1967"/>
    <x v="0"/>
    <d v="2024-01-24T00:00:00"/>
    <d v="2024-02-14T00:00:00"/>
    <n v="7520775"/>
    <n v="963095"/>
    <s v="Factura pendiente en programacion de pago"/>
    <x v="2"/>
    <n v="0"/>
    <m/>
    <s v="Finalizada"/>
    <d v="2024-01-24T00:00:00"/>
    <d v="2024-12-15T00:00:00"/>
    <d v="2024-12-27T00:00:00"/>
    <m/>
    <n v="154"/>
    <s v="91-180"/>
    <n v="7858774"/>
    <n v="7858774"/>
    <n v="337999"/>
    <n v="337999"/>
    <n v="0"/>
    <n v="0"/>
    <n v="0"/>
    <n v="0"/>
    <m/>
    <m/>
    <m/>
    <s v="Claudia Marcela Diaz Perez"/>
    <n v="0"/>
    <n v="6628230"/>
    <n v="0"/>
    <m/>
    <m/>
    <m/>
    <s v="Servicios hospitalarios"/>
    <m/>
    <s v="URG-2024-19"/>
    <n v="0"/>
    <n v="0"/>
    <n v="0"/>
    <n v="0"/>
    <n v="0"/>
    <n v="963095"/>
    <n v="0"/>
    <n v="0"/>
    <n v="0"/>
    <n v="5665135"/>
    <n v="0"/>
    <n v="4800068332"/>
    <d v="2025-04-15T00:00:00"/>
    <s v="PAGO DIRECTO RC 1PRI PROC. ABRIL"/>
    <n v="3607074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2" cacheId="78"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C9" firstHeaderRow="0" firstDataRow="1" firstDataCol="1"/>
  <pivotFields count="58">
    <pivotField showAll="0"/>
    <pivotField showAll="0"/>
    <pivotField showAll="0"/>
    <pivotField showAll="0"/>
    <pivotField showAll="0"/>
    <pivotField dataField="1" showAll="0"/>
    <pivotField showAll="0">
      <items count="2">
        <item x="0"/>
        <item t="default"/>
      </items>
    </pivotField>
    <pivotField numFmtId="14" showAll="0"/>
    <pivotField numFmtId="14" showAll="0"/>
    <pivotField numFmtId="164" showAll="0"/>
    <pivotField dataField="1" numFmtId="164" showAll="0"/>
    <pivotField showAll="0"/>
    <pivotField axis="axisRow" showAll="0">
      <items count="6">
        <item x="0"/>
        <item x="1"/>
        <item x="2"/>
        <item x="3"/>
        <item x="4"/>
        <item t="default"/>
      </items>
    </pivotField>
    <pivotField numFmtId="165" showAll="0"/>
    <pivotField showAll="0"/>
    <pivotField showAll="0"/>
    <pivotField showAll="0"/>
    <pivotField showAll="0"/>
    <pivotField showAll="0"/>
    <pivotField showAll="0"/>
    <pivotField showAll="0"/>
    <pivotField showAll="0"/>
    <pivotField numFmtId="165" showAll="0"/>
    <pivotField numFmtId="165" showAll="0"/>
    <pivotField numFmtId="165" showAll="0"/>
    <pivotField numFmtId="165" showAll="0"/>
    <pivotField numFmtId="165" showAll="0"/>
    <pivotField numFmtId="165" showAll="0"/>
    <pivotField numFmtId="165" showAll="0"/>
    <pivotField numFmtId="165" showAll="0"/>
    <pivotField showAll="0"/>
    <pivotField showAll="0"/>
    <pivotField showAll="0"/>
    <pivotField showAll="0"/>
    <pivotField numFmtId="165" showAll="0"/>
    <pivotField numFmtId="165" showAll="0"/>
    <pivotField numFmtId="165" showAll="0"/>
    <pivotField showAll="0"/>
    <pivotField showAll="0"/>
    <pivotField showAll="0"/>
    <pivotField showAll="0"/>
    <pivotField showAll="0"/>
    <pivotField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showAll="0"/>
    <pivotField showAll="0"/>
    <pivotField showAll="0"/>
    <pivotField numFmtId="165" showAll="0"/>
  </pivotFields>
  <rowFields count="1">
    <field x="12"/>
  </rowFields>
  <rowItems count="6">
    <i>
      <x/>
    </i>
    <i>
      <x v="1"/>
    </i>
    <i>
      <x v="2"/>
    </i>
    <i>
      <x v="3"/>
    </i>
    <i>
      <x v="4"/>
    </i>
    <i t="grand">
      <x/>
    </i>
  </rowItems>
  <colFields count="1">
    <field x="-2"/>
  </colFields>
  <colItems count="2">
    <i>
      <x/>
    </i>
    <i i="1">
      <x v="1"/>
    </i>
  </colItems>
  <dataFields count="2">
    <dataField name="Cuenta de LLAVE" fld="5" subtotal="count" baseField="0" baseItem="0"/>
    <dataField name="Suma de IPS Saldo Factura" fld="10" baseField="0" baseItem="0" numFmtId="164"/>
  </dataFields>
  <formats count="1">
    <format dxfId="1">
      <pivotArea outline="0" collapsedLevelsAreSubtotals="1"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08"/>
  <sheetViews>
    <sheetView topLeftCell="C1" zoomScaleNormal="100" zoomScaleSheetLayoutView="100" workbookViewId="0">
      <selection activeCell="C1" sqref="C1:K3"/>
    </sheetView>
  </sheetViews>
  <sheetFormatPr baseColWidth="10" defaultColWidth="11.453125" defaultRowHeight="14"/>
  <cols>
    <col min="1" max="1" width="21.453125" style="1" customWidth="1"/>
    <col min="2" max="2" width="21.7265625" style="1" customWidth="1"/>
    <col min="3" max="3" width="18" style="1" customWidth="1"/>
    <col min="4" max="4" width="11.453125" style="1"/>
    <col min="5" max="5" width="13" style="1" bestFit="1" customWidth="1"/>
    <col min="6" max="7" width="15.54296875" style="1" bestFit="1" customWidth="1"/>
    <col min="8" max="8" width="14.453125" style="1" customWidth="1"/>
    <col min="9" max="9" width="17.453125" style="3" customWidth="1"/>
    <col min="10" max="10" width="17.453125" style="1" customWidth="1"/>
    <col min="11" max="11" width="16.453125" style="1" customWidth="1"/>
    <col min="12" max="12" width="17.1796875" style="1" customWidth="1"/>
    <col min="13" max="13" width="18.453125" style="1" customWidth="1"/>
    <col min="14" max="16384" width="11.453125" style="1"/>
  </cols>
  <sheetData>
    <row r="1" spans="1:13">
      <c r="A1" s="44" t="s">
        <v>0</v>
      </c>
      <c r="B1" s="45"/>
      <c r="C1" s="56" t="s">
        <v>1</v>
      </c>
      <c r="D1" s="57"/>
      <c r="E1" s="57"/>
      <c r="F1" s="57"/>
      <c r="G1" s="57"/>
      <c r="H1" s="57"/>
      <c r="I1" s="57"/>
      <c r="J1" s="57"/>
      <c r="K1" s="58"/>
      <c r="L1" s="6" t="s">
        <v>2</v>
      </c>
      <c r="M1" s="4" t="s">
        <v>3</v>
      </c>
    </row>
    <row r="2" spans="1:13">
      <c r="A2" s="46"/>
      <c r="B2" s="47"/>
      <c r="C2" s="59"/>
      <c r="D2" s="60"/>
      <c r="E2" s="60"/>
      <c r="F2" s="60"/>
      <c r="G2" s="60"/>
      <c r="H2" s="60"/>
      <c r="I2" s="60"/>
      <c r="J2" s="60"/>
      <c r="K2" s="61"/>
      <c r="L2" s="7" t="s">
        <v>4</v>
      </c>
      <c r="M2" s="5">
        <v>2</v>
      </c>
    </row>
    <row r="3" spans="1:13" ht="14.5" thickBot="1">
      <c r="A3" s="48"/>
      <c r="B3" s="49"/>
      <c r="C3" s="62"/>
      <c r="D3" s="63"/>
      <c r="E3" s="63"/>
      <c r="F3" s="63"/>
      <c r="G3" s="63"/>
      <c r="H3" s="63"/>
      <c r="I3" s="63"/>
      <c r="J3" s="63"/>
      <c r="K3" s="64"/>
      <c r="L3" s="9" t="s">
        <v>5</v>
      </c>
      <c r="M3" s="10" t="s">
        <v>6</v>
      </c>
    </row>
    <row r="4" spans="1:13">
      <c r="A4" s="50" t="s">
        <v>7</v>
      </c>
      <c r="B4" s="51"/>
      <c r="C4" s="51"/>
      <c r="D4" s="51"/>
      <c r="E4" s="51"/>
      <c r="F4" s="51"/>
      <c r="G4" s="51"/>
      <c r="H4" s="51"/>
      <c r="I4" s="51"/>
      <c r="J4" s="51"/>
      <c r="K4" s="51"/>
      <c r="L4" s="51"/>
      <c r="M4" s="52"/>
    </row>
    <row r="5" spans="1:13" ht="14.5" thickBot="1">
      <c r="A5" s="53" t="s">
        <v>8</v>
      </c>
      <c r="B5" s="54"/>
      <c r="C5" s="54"/>
      <c r="D5" s="54"/>
      <c r="E5" s="54"/>
      <c r="F5" s="54"/>
      <c r="G5" s="54"/>
      <c r="H5" s="54"/>
      <c r="I5" s="54"/>
      <c r="J5" s="54"/>
      <c r="K5" s="54"/>
      <c r="L5" s="54"/>
      <c r="M5" s="55"/>
    </row>
    <row r="6" spans="1:13" ht="17.25" customHeight="1">
      <c r="A6" s="41" t="s">
        <v>220</v>
      </c>
      <c r="B6" s="42"/>
      <c r="C6" s="42"/>
      <c r="D6" s="42"/>
      <c r="E6" s="42"/>
      <c r="F6" s="42"/>
      <c r="G6" s="42"/>
      <c r="H6" s="42"/>
      <c r="I6" s="42"/>
      <c r="J6" s="42"/>
      <c r="K6" s="42"/>
      <c r="L6" s="42"/>
      <c r="M6" s="43"/>
    </row>
    <row r="7" spans="1:13" ht="17.25" customHeight="1">
      <c r="A7" s="41" t="s">
        <v>221</v>
      </c>
      <c r="B7" s="42"/>
      <c r="C7" s="42"/>
      <c r="D7" s="42"/>
      <c r="E7" s="42"/>
      <c r="F7" s="42"/>
      <c r="G7" s="42"/>
      <c r="H7" s="42"/>
      <c r="I7" s="42"/>
      <c r="J7" s="42"/>
      <c r="K7" s="42"/>
      <c r="L7" s="42"/>
      <c r="M7" s="43"/>
    </row>
    <row r="8" spans="1:13" ht="17.25" customHeight="1" thickBot="1">
      <c r="A8" s="41" t="s">
        <v>9</v>
      </c>
      <c r="B8" s="42"/>
      <c r="C8" s="42"/>
      <c r="D8" s="42"/>
      <c r="E8" s="42"/>
      <c r="F8" s="42"/>
      <c r="G8" s="42"/>
      <c r="H8" s="42"/>
      <c r="I8" s="42"/>
      <c r="J8" s="42"/>
      <c r="K8" s="42"/>
      <c r="L8" s="42"/>
      <c r="M8" s="43"/>
    </row>
    <row r="9" spans="1:13" ht="42" customHeight="1" thickBot="1">
      <c r="A9" s="12" t="s">
        <v>10</v>
      </c>
      <c r="B9" s="13" t="s">
        <v>11</v>
      </c>
      <c r="C9" s="13" t="s">
        <v>12</v>
      </c>
      <c r="D9" s="13" t="s">
        <v>13</v>
      </c>
      <c r="E9" s="13" t="s">
        <v>14</v>
      </c>
      <c r="F9" s="13" t="s">
        <v>15</v>
      </c>
      <c r="G9" s="13" t="s">
        <v>16</v>
      </c>
      <c r="H9" s="13" t="s">
        <v>17</v>
      </c>
      <c r="I9" s="13" t="s">
        <v>18</v>
      </c>
      <c r="J9" s="13" t="s">
        <v>19</v>
      </c>
      <c r="K9" s="13" t="s">
        <v>20</v>
      </c>
      <c r="L9" s="13" t="s">
        <v>21</v>
      </c>
      <c r="M9" s="14" t="s">
        <v>22</v>
      </c>
    </row>
    <row r="10" spans="1:13" ht="14.5">
      <c r="A10" s="24">
        <v>45277.297222222223</v>
      </c>
      <c r="B10" s="25">
        <v>45293.057638888888</v>
      </c>
      <c r="C10" s="25">
        <v>45314.684027777781</v>
      </c>
      <c r="D10" s="20" t="s">
        <v>24</v>
      </c>
      <c r="E10" s="18">
        <v>0</v>
      </c>
      <c r="F10" s="26">
        <v>32075414</v>
      </c>
      <c r="G10" s="19">
        <v>0</v>
      </c>
      <c r="H10" s="19">
        <v>9115600</v>
      </c>
      <c r="I10" s="19">
        <v>0</v>
      </c>
      <c r="J10" s="18">
        <v>0</v>
      </c>
      <c r="K10" s="26">
        <v>22959814</v>
      </c>
      <c r="L10" s="20">
        <v>124</v>
      </c>
      <c r="M10" s="21">
        <v>45336</v>
      </c>
    </row>
    <row r="11" spans="1:13" ht="14.5">
      <c r="A11" s="27">
        <v>45279.79791666667</v>
      </c>
      <c r="B11" s="17">
        <v>45283.708333333336</v>
      </c>
      <c r="C11" s="17">
        <v>45307.813194444447</v>
      </c>
      <c r="D11" s="16" t="s">
        <v>25</v>
      </c>
      <c r="E11" s="15">
        <v>0</v>
      </c>
      <c r="F11" s="28">
        <v>70544619</v>
      </c>
      <c r="G11" s="2">
        <v>0</v>
      </c>
      <c r="H11" s="2">
        <v>13594362</v>
      </c>
      <c r="I11" s="2">
        <v>0</v>
      </c>
      <c r="J11" s="15">
        <v>0</v>
      </c>
      <c r="K11" s="28">
        <v>56950257</v>
      </c>
      <c r="L11" s="16">
        <v>323</v>
      </c>
      <c r="M11" s="22">
        <v>45352</v>
      </c>
    </row>
    <row r="12" spans="1:13" ht="14.5">
      <c r="A12" s="27">
        <v>45297.979166666664</v>
      </c>
      <c r="B12" s="17">
        <v>45303.857638888891</v>
      </c>
      <c r="C12" s="17">
        <v>45315.293055555558</v>
      </c>
      <c r="D12" s="16" t="s">
        <v>26</v>
      </c>
      <c r="E12" s="15">
        <v>337999</v>
      </c>
      <c r="F12" s="28">
        <v>7520775</v>
      </c>
      <c r="G12" s="2">
        <v>5665135</v>
      </c>
      <c r="H12" s="2">
        <v>892545</v>
      </c>
      <c r="I12" s="2">
        <v>0</v>
      </c>
      <c r="J12" s="15">
        <v>0</v>
      </c>
      <c r="K12" s="28">
        <v>963095</v>
      </c>
      <c r="L12" s="16">
        <v>124</v>
      </c>
      <c r="M12" s="22">
        <v>45336</v>
      </c>
    </row>
    <row r="13" spans="1:13" ht="14.5">
      <c r="A13" s="27">
        <v>45306.450694444444</v>
      </c>
      <c r="B13" s="17">
        <v>45310.767361111109</v>
      </c>
      <c r="C13" s="17">
        <v>45314.693055555559</v>
      </c>
      <c r="D13" s="16" t="s">
        <v>27</v>
      </c>
      <c r="E13" s="15">
        <v>0</v>
      </c>
      <c r="F13" s="28">
        <v>4927876</v>
      </c>
      <c r="G13" s="2">
        <v>0</v>
      </c>
      <c r="H13" s="2">
        <v>0</v>
      </c>
      <c r="I13" s="2">
        <v>0</v>
      </c>
      <c r="J13" s="15">
        <v>0</v>
      </c>
      <c r="K13" s="28">
        <v>4927876</v>
      </c>
      <c r="L13" s="16">
        <v>124</v>
      </c>
      <c r="M13" s="22">
        <v>45336</v>
      </c>
    </row>
    <row r="14" spans="1:13" ht="14.5">
      <c r="A14" s="27">
        <v>45315.276388888888</v>
      </c>
      <c r="B14" s="17">
        <v>45320.722222222219</v>
      </c>
      <c r="C14" s="17">
        <v>45323.830555555556</v>
      </c>
      <c r="D14" s="16" t="s">
        <v>28</v>
      </c>
      <c r="E14" s="15">
        <v>0</v>
      </c>
      <c r="F14" s="28">
        <v>32312190</v>
      </c>
      <c r="G14" s="2">
        <v>0</v>
      </c>
      <c r="H14" s="2">
        <v>0</v>
      </c>
      <c r="I14" s="2">
        <v>0</v>
      </c>
      <c r="J14" s="15">
        <v>0</v>
      </c>
      <c r="K14" s="28">
        <v>32312190</v>
      </c>
      <c r="L14" s="16">
        <v>161</v>
      </c>
      <c r="M14" s="22">
        <v>45330</v>
      </c>
    </row>
    <row r="15" spans="1:13" ht="14.5">
      <c r="A15" s="27">
        <v>45317.541666666664</v>
      </c>
      <c r="B15" s="17">
        <v>45326.6875</v>
      </c>
      <c r="C15" s="17">
        <v>45338.290277777778</v>
      </c>
      <c r="D15" s="16" t="s">
        <v>29</v>
      </c>
      <c r="E15" s="15">
        <v>304583</v>
      </c>
      <c r="F15" s="28">
        <v>60246661</v>
      </c>
      <c r="G15" s="2">
        <v>0</v>
      </c>
      <c r="H15" s="2">
        <v>0</v>
      </c>
      <c r="I15" s="2">
        <v>0</v>
      </c>
      <c r="J15" s="15">
        <v>0</v>
      </c>
      <c r="K15" s="28">
        <v>60246661</v>
      </c>
      <c r="L15" s="16">
        <v>331</v>
      </c>
      <c r="M15" s="22">
        <v>45357</v>
      </c>
    </row>
    <row r="16" spans="1:13" ht="14.5">
      <c r="A16" s="27">
        <v>45318.665972222225</v>
      </c>
      <c r="B16" s="17">
        <v>45329.479166666664</v>
      </c>
      <c r="C16" s="17">
        <v>45334.515972222223</v>
      </c>
      <c r="D16" s="16" t="s">
        <v>30</v>
      </c>
      <c r="E16" s="15">
        <v>0</v>
      </c>
      <c r="F16" s="28">
        <v>113143632</v>
      </c>
      <c r="G16" s="2">
        <v>0</v>
      </c>
      <c r="H16" s="2">
        <v>0</v>
      </c>
      <c r="I16" s="2">
        <v>0</v>
      </c>
      <c r="J16" s="15">
        <v>0</v>
      </c>
      <c r="K16" s="28">
        <v>113143632</v>
      </c>
      <c r="L16" s="16">
        <v>331</v>
      </c>
      <c r="M16" s="22">
        <v>45357</v>
      </c>
    </row>
    <row r="17" spans="1:13" ht="14.5">
      <c r="A17" s="27">
        <v>45313.71875</v>
      </c>
      <c r="B17" s="17">
        <v>45316.720138888886</v>
      </c>
      <c r="C17" s="17">
        <v>45322.3125</v>
      </c>
      <c r="D17" s="16" t="s">
        <v>31</v>
      </c>
      <c r="E17" s="15">
        <v>0</v>
      </c>
      <c r="F17" s="28">
        <v>21552405</v>
      </c>
      <c r="G17" s="2">
        <v>0</v>
      </c>
      <c r="H17" s="2">
        <v>0</v>
      </c>
      <c r="I17" s="2">
        <v>0</v>
      </c>
      <c r="J17" s="15">
        <v>0</v>
      </c>
      <c r="K17" s="28">
        <v>21552405</v>
      </c>
      <c r="L17" s="16">
        <v>331</v>
      </c>
      <c r="M17" s="22">
        <v>45357</v>
      </c>
    </row>
    <row r="18" spans="1:13" ht="14.5">
      <c r="A18" s="27">
        <v>45323.786111111112</v>
      </c>
      <c r="B18" s="17">
        <v>45335.484027777777</v>
      </c>
      <c r="C18" s="17">
        <v>45336.81527777778</v>
      </c>
      <c r="D18" s="16" t="s">
        <v>32</v>
      </c>
      <c r="E18" s="15">
        <v>0</v>
      </c>
      <c r="F18" s="28">
        <v>36148809</v>
      </c>
      <c r="G18" s="2">
        <v>0</v>
      </c>
      <c r="H18" s="2">
        <v>0</v>
      </c>
      <c r="I18" s="2">
        <v>0</v>
      </c>
      <c r="J18" s="15">
        <v>0</v>
      </c>
      <c r="K18" s="28">
        <v>36148809</v>
      </c>
      <c r="L18" s="16">
        <v>470</v>
      </c>
      <c r="M18" s="22">
        <v>45363</v>
      </c>
    </row>
    <row r="19" spans="1:13" ht="14.5">
      <c r="A19" s="27">
        <v>45323.933333333334</v>
      </c>
      <c r="B19" s="17">
        <v>45329.548611111109</v>
      </c>
      <c r="C19" s="17">
        <v>45335.448611111111</v>
      </c>
      <c r="D19" s="16" t="s">
        <v>33</v>
      </c>
      <c r="E19" s="15">
        <v>0</v>
      </c>
      <c r="F19" s="28">
        <v>105426346</v>
      </c>
      <c r="G19" s="2">
        <v>0</v>
      </c>
      <c r="H19" s="2">
        <v>0</v>
      </c>
      <c r="I19" s="2">
        <v>0</v>
      </c>
      <c r="J19" s="15">
        <v>0</v>
      </c>
      <c r="K19" s="28">
        <v>105426346</v>
      </c>
      <c r="L19" s="16">
        <v>211</v>
      </c>
      <c r="M19" s="22">
        <v>45337</v>
      </c>
    </row>
    <row r="20" spans="1:13" ht="14.5">
      <c r="A20" s="27">
        <v>45324.381944444445</v>
      </c>
      <c r="B20" s="17">
        <v>45345.28125</v>
      </c>
      <c r="C20" s="17">
        <v>45352.43472222222</v>
      </c>
      <c r="D20" s="16" t="s">
        <v>34</v>
      </c>
      <c r="E20" s="15">
        <v>0</v>
      </c>
      <c r="F20" s="28">
        <v>113223659</v>
      </c>
      <c r="G20" s="2">
        <v>0</v>
      </c>
      <c r="H20" s="2">
        <v>0</v>
      </c>
      <c r="I20" s="2">
        <v>0</v>
      </c>
      <c r="J20" s="15">
        <v>0</v>
      </c>
      <c r="K20" s="28">
        <v>113223659</v>
      </c>
      <c r="L20" s="16">
        <v>415</v>
      </c>
      <c r="M20" s="22">
        <v>45358</v>
      </c>
    </row>
    <row r="21" spans="1:13" ht="14.5">
      <c r="A21" s="27">
        <v>45327.665972222225</v>
      </c>
      <c r="B21" s="17">
        <v>45368.927777777775</v>
      </c>
      <c r="C21" s="17">
        <v>45373.419444444444</v>
      </c>
      <c r="D21" s="16" t="s">
        <v>35</v>
      </c>
      <c r="E21" s="15">
        <v>0</v>
      </c>
      <c r="F21" s="28">
        <v>92944509</v>
      </c>
      <c r="G21" s="2">
        <v>0</v>
      </c>
      <c r="H21" s="2">
        <v>0</v>
      </c>
      <c r="I21" s="2">
        <v>0</v>
      </c>
      <c r="J21" s="15">
        <v>0</v>
      </c>
      <c r="K21" s="28">
        <v>92944509</v>
      </c>
      <c r="L21" s="16">
        <v>658</v>
      </c>
      <c r="M21" s="22">
        <v>45384</v>
      </c>
    </row>
    <row r="22" spans="1:13" ht="14.5">
      <c r="A22" s="27">
        <v>45327.824305555558</v>
      </c>
      <c r="B22" s="17">
        <v>45367.791666666664</v>
      </c>
      <c r="C22" s="17">
        <v>45373.570138888892</v>
      </c>
      <c r="D22" s="16" t="s">
        <v>36</v>
      </c>
      <c r="E22" s="15">
        <v>0</v>
      </c>
      <c r="F22" s="28">
        <v>60513354</v>
      </c>
      <c r="G22" s="2">
        <v>0</v>
      </c>
      <c r="H22" s="2">
        <v>0</v>
      </c>
      <c r="I22" s="2">
        <v>0</v>
      </c>
      <c r="J22" s="15">
        <v>0</v>
      </c>
      <c r="K22" s="28">
        <v>60513354</v>
      </c>
      <c r="L22" s="16">
        <v>659</v>
      </c>
      <c r="M22" s="22">
        <v>45384</v>
      </c>
    </row>
    <row r="23" spans="1:13" ht="14.5">
      <c r="A23" s="27">
        <v>45331.156944444447</v>
      </c>
      <c r="B23" s="17">
        <v>45337.751388888886</v>
      </c>
      <c r="C23" s="17">
        <v>45342.578472222223</v>
      </c>
      <c r="D23" s="16" t="s">
        <v>37</v>
      </c>
      <c r="E23" s="15">
        <v>0</v>
      </c>
      <c r="F23" s="28">
        <v>53539545</v>
      </c>
      <c r="G23" s="2">
        <v>0</v>
      </c>
      <c r="H23" s="2">
        <v>0</v>
      </c>
      <c r="I23" s="2">
        <v>0</v>
      </c>
      <c r="J23" s="15">
        <v>0</v>
      </c>
      <c r="K23" s="28">
        <v>53539545</v>
      </c>
      <c r="L23" s="16">
        <v>331</v>
      </c>
      <c r="M23" s="22">
        <v>45357</v>
      </c>
    </row>
    <row r="24" spans="1:13" ht="14.5">
      <c r="A24" s="27">
        <v>45331.550694444442</v>
      </c>
      <c r="B24" s="17">
        <v>45340.765277777777</v>
      </c>
      <c r="C24" s="17">
        <v>45364.361111111109</v>
      </c>
      <c r="D24" s="16" t="s">
        <v>38</v>
      </c>
      <c r="E24" s="15">
        <v>0</v>
      </c>
      <c r="F24" s="28">
        <v>81495818</v>
      </c>
      <c r="G24" s="2">
        <v>0</v>
      </c>
      <c r="H24" s="2">
        <v>0</v>
      </c>
      <c r="I24" s="2">
        <v>0</v>
      </c>
      <c r="J24" s="15">
        <v>0</v>
      </c>
      <c r="K24" s="28">
        <v>81495818</v>
      </c>
      <c r="L24" s="16">
        <v>590</v>
      </c>
      <c r="M24" s="22">
        <v>45383</v>
      </c>
    </row>
    <row r="25" spans="1:13" ht="14.5">
      <c r="A25" s="27">
        <v>45336.272916666669</v>
      </c>
      <c r="B25" s="17">
        <v>45336.5</v>
      </c>
      <c r="C25" s="17">
        <v>45342.416666666664</v>
      </c>
      <c r="D25" s="16" t="s">
        <v>39</v>
      </c>
      <c r="E25" s="15">
        <v>0</v>
      </c>
      <c r="F25" s="28">
        <v>677553</v>
      </c>
      <c r="G25" s="2">
        <v>0</v>
      </c>
      <c r="H25" s="2">
        <v>0</v>
      </c>
      <c r="I25" s="2">
        <v>0</v>
      </c>
      <c r="J25" s="15">
        <v>0</v>
      </c>
      <c r="K25" s="28">
        <v>677553</v>
      </c>
      <c r="L25" s="16">
        <v>331</v>
      </c>
      <c r="M25" s="22">
        <v>45357</v>
      </c>
    </row>
    <row r="26" spans="1:13" ht="14.5">
      <c r="A26" s="27">
        <v>45346.052777777775</v>
      </c>
      <c r="B26" s="17">
        <v>45353.379166666666</v>
      </c>
      <c r="C26" s="17">
        <v>45362.400694444441</v>
      </c>
      <c r="D26" s="16" t="s">
        <v>40</v>
      </c>
      <c r="E26" s="15">
        <v>0</v>
      </c>
      <c r="F26" s="28">
        <v>2447636</v>
      </c>
      <c r="G26" s="2">
        <v>0</v>
      </c>
      <c r="H26" s="2">
        <v>0</v>
      </c>
      <c r="I26" s="2">
        <v>0</v>
      </c>
      <c r="J26" s="15">
        <v>0</v>
      </c>
      <c r="K26" s="28">
        <v>2447636</v>
      </c>
      <c r="L26" s="16">
        <v>659</v>
      </c>
      <c r="M26" s="22">
        <v>45384</v>
      </c>
    </row>
    <row r="27" spans="1:13" ht="14.5">
      <c r="A27" s="27">
        <v>45348.838888888888</v>
      </c>
      <c r="B27" s="17">
        <v>45390.762499999997</v>
      </c>
      <c r="C27" s="17">
        <v>45412.844444444447</v>
      </c>
      <c r="D27" s="16" t="s">
        <v>41</v>
      </c>
      <c r="E27" s="15">
        <v>338000</v>
      </c>
      <c r="F27" s="28">
        <v>119753113</v>
      </c>
      <c r="G27" s="2">
        <v>0</v>
      </c>
      <c r="H27" s="2">
        <v>0</v>
      </c>
      <c r="I27" s="2">
        <v>0</v>
      </c>
      <c r="J27" s="15">
        <v>0</v>
      </c>
      <c r="K27" s="28">
        <v>119753113</v>
      </c>
      <c r="L27" s="16">
        <v>1013</v>
      </c>
      <c r="M27" s="22">
        <v>45427</v>
      </c>
    </row>
    <row r="28" spans="1:13" ht="14.5">
      <c r="A28" s="27">
        <v>45352.406944444447</v>
      </c>
      <c r="B28" s="17">
        <v>45385.171527777777</v>
      </c>
      <c r="C28" s="17">
        <v>45394.506249999999</v>
      </c>
      <c r="D28" s="16" t="s">
        <v>42</v>
      </c>
      <c r="E28" s="15">
        <v>0</v>
      </c>
      <c r="F28" s="28">
        <v>14462465</v>
      </c>
      <c r="G28" s="2">
        <v>0</v>
      </c>
      <c r="H28" s="2">
        <v>0</v>
      </c>
      <c r="I28" s="2">
        <v>0</v>
      </c>
      <c r="J28" s="15">
        <v>0</v>
      </c>
      <c r="K28" s="28">
        <v>14462465</v>
      </c>
      <c r="L28" s="16">
        <v>766</v>
      </c>
      <c r="M28" s="22">
        <v>45414</v>
      </c>
    </row>
    <row r="29" spans="1:13" ht="14.5">
      <c r="A29" s="27">
        <v>45335.698611111111</v>
      </c>
      <c r="B29" s="17">
        <v>45351.093055555553</v>
      </c>
      <c r="C29" s="17">
        <v>45354.451388888891</v>
      </c>
      <c r="D29" s="16" t="s">
        <v>43</v>
      </c>
      <c r="E29" s="15">
        <v>0</v>
      </c>
      <c r="F29" s="28">
        <v>376280</v>
      </c>
      <c r="G29" s="2">
        <v>0</v>
      </c>
      <c r="H29" s="2">
        <v>0</v>
      </c>
      <c r="I29" s="2">
        <v>0</v>
      </c>
      <c r="J29" s="15">
        <v>0</v>
      </c>
      <c r="K29" s="28">
        <v>376280</v>
      </c>
      <c r="L29" s="16">
        <v>426</v>
      </c>
      <c r="M29" s="22">
        <v>45362</v>
      </c>
    </row>
    <row r="30" spans="1:13" ht="14.5">
      <c r="A30" s="27">
        <v>45354.224305555559</v>
      </c>
      <c r="B30" s="17">
        <v>45355.334027777775</v>
      </c>
      <c r="C30" s="17">
        <v>45363.532638888886</v>
      </c>
      <c r="D30" s="16" t="s">
        <v>44</v>
      </c>
      <c r="E30" s="15">
        <v>0</v>
      </c>
      <c r="F30" s="28">
        <v>60475887</v>
      </c>
      <c r="G30" s="2">
        <v>0</v>
      </c>
      <c r="H30" s="2">
        <v>0</v>
      </c>
      <c r="I30" s="2">
        <v>0</v>
      </c>
      <c r="J30" s="15">
        <v>0</v>
      </c>
      <c r="K30" s="28">
        <v>60475887</v>
      </c>
      <c r="L30" s="16">
        <v>497</v>
      </c>
      <c r="M30" s="22">
        <v>45365</v>
      </c>
    </row>
    <row r="31" spans="1:13" ht="14.5">
      <c r="A31" s="27">
        <v>45314.536805555559</v>
      </c>
      <c r="B31" s="17">
        <v>45339.740277777775</v>
      </c>
      <c r="C31" s="17">
        <v>45355.720138888886</v>
      </c>
      <c r="D31" s="16" t="s">
        <v>45</v>
      </c>
      <c r="E31" s="15">
        <v>0</v>
      </c>
      <c r="F31" s="28">
        <v>36226579</v>
      </c>
      <c r="G31" s="2">
        <v>0</v>
      </c>
      <c r="H31" s="2">
        <v>0</v>
      </c>
      <c r="I31" s="2">
        <v>0</v>
      </c>
      <c r="J31" s="15">
        <v>0</v>
      </c>
      <c r="K31" s="28">
        <v>36226579</v>
      </c>
      <c r="L31" s="16">
        <v>459</v>
      </c>
      <c r="M31" s="22">
        <v>45362</v>
      </c>
    </row>
    <row r="32" spans="1:13" ht="14.5">
      <c r="A32" s="27">
        <v>45356.279861111114</v>
      </c>
      <c r="B32" s="17">
        <v>45378.397916666669</v>
      </c>
      <c r="C32" s="17">
        <v>45386.797222222223</v>
      </c>
      <c r="D32" s="16" t="s">
        <v>46</v>
      </c>
      <c r="E32" s="15">
        <v>0</v>
      </c>
      <c r="F32" s="28">
        <v>32121933</v>
      </c>
      <c r="G32" s="2">
        <v>0</v>
      </c>
      <c r="H32" s="2">
        <v>0</v>
      </c>
      <c r="I32" s="2">
        <v>0</v>
      </c>
      <c r="J32" s="15">
        <v>0</v>
      </c>
      <c r="K32" s="28">
        <v>32121933</v>
      </c>
      <c r="L32" s="16">
        <v>724</v>
      </c>
      <c r="M32" s="22">
        <v>45394</v>
      </c>
    </row>
    <row r="33" spans="1:13" ht="14.5">
      <c r="A33" s="27">
        <v>45366.97152777778</v>
      </c>
      <c r="B33" s="17">
        <v>45373.009027777778</v>
      </c>
      <c r="C33" s="17">
        <v>45395.459722222222</v>
      </c>
      <c r="D33" s="16" t="s">
        <v>47</v>
      </c>
      <c r="E33" s="15">
        <v>0</v>
      </c>
      <c r="F33" s="28">
        <v>6233475</v>
      </c>
      <c r="G33" s="2">
        <v>0</v>
      </c>
      <c r="H33" s="2">
        <v>0</v>
      </c>
      <c r="I33" s="2">
        <v>0</v>
      </c>
      <c r="J33" s="15">
        <v>0</v>
      </c>
      <c r="K33" s="28">
        <v>6233475</v>
      </c>
      <c r="L33" s="16">
        <v>767</v>
      </c>
      <c r="M33" s="22">
        <v>45414</v>
      </c>
    </row>
    <row r="34" spans="1:13" ht="14.5">
      <c r="A34" s="27">
        <v>45359.225694444445</v>
      </c>
      <c r="B34" s="17">
        <v>45367.583333333336</v>
      </c>
      <c r="C34" s="17">
        <v>45372.638194444444</v>
      </c>
      <c r="D34" s="16" t="s">
        <v>48</v>
      </c>
      <c r="E34" s="15">
        <v>0</v>
      </c>
      <c r="F34" s="28">
        <v>17899776</v>
      </c>
      <c r="G34" s="2">
        <v>0</v>
      </c>
      <c r="H34" s="2">
        <v>0</v>
      </c>
      <c r="I34" s="2">
        <v>0</v>
      </c>
      <c r="J34" s="15">
        <v>0</v>
      </c>
      <c r="K34" s="28">
        <v>17899776</v>
      </c>
      <c r="L34" s="16">
        <v>922</v>
      </c>
      <c r="M34" s="22">
        <v>45414</v>
      </c>
    </row>
    <row r="35" spans="1:13" ht="14.5">
      <c r="A35" s="27">
        <v>45373.006944444445</v>
      </c>
      <c r="B35" s="17">
        <v>45384.029166666667</v>
      </c>
      <c r="C35" s="17">
        <v>45388.579861111109</v>
      </c>
      <c r="D35" s="16" t="s">
        <v>49</v>
      </c>
      <c r="E35" s="15">
        <v>0</v>
      </c>
      <c r="F35" s="28">
        <v>12415819</v>
      </c>
      <c r="G35" s="2">
        <v>0</v>
      </c>
      <c r="H35" s="2">
        <v>0</v>
      </c>
      <c r="I35" s="2">
        <v>0</v>
      </c>
      <c r="J35" s="15">
        <v>0</v>
      </c>
      <c r="K35" s="28">
        <v>12415819</v>
      </c>
      <c r="L35" s="16">
        <v>724</v>
      </c>
      <c r="M35" s="22">
        <v>45394</v>
      </c>
    </row>
    <row r="36" spans="1:13" ht="14.5">
      <c r="A36" s="27">
        <v>45382.073611111111</v>
      </c>
      <c r="B36" s="17">
        <v>45400.438194444447</v>
      </c>
      <c r="C36" s="17">
        <v>45402.475694444445</v>
      </c>
      <c r="D36" s="16" t="s">
        <v>50</v>
      </c>
      <c r="E36" s="15">
        <v>0</v>
      </c>
      <c r="F36" s="28">
        <v>25545406</v>
      </c>
      <c r="G36" s="2">
        <v>0</v>
      </c>
      <c r="H36" s="2">
        <v>0</v>
      </c>
      <c r="I36" s="2">
        <v>0</v>
      </c>
      <c r="J36" s="15">
        <v>0</v>
      </c>
      <c r="K36" s="28">
        <v>25545406</v>
      </c>
      <c r="L36" s="16">
        <v>923</v>
      </c>
      <c r="M36" s="22">
        <v>45414</v>
      </c>
    </row>
    <row r="37" spans="1:13" ht="14.5">
      <c r="A37" s="27">
        <v>45387.026388888888</v>
      </c>
      <c r="B37" s="17">
        <v>45393.315972222219</v>
      </c>
      <c r="C37" s="17">
        <v>45394.842361111114</v>
      </c>
      <c r="D37" s="16" t="s">
        <v>51</v>
      </c>
      <c r="E37" s="15">
        <v>0</v>
      </c>
      <c r="F37" s="28">
        <v>74300401</v>
      </c>
      <c r="G37" s="2">
        <v>0</v>
      </c>
      <c r="H37" s="2">
        <v>0</v>
      </c>
      <c r="I37" s="2">
        <v>0</v>
      </c>
      <c r="J37" s="15">
        <v>0</v>
      </c>
      <c r="K37" s="28">
        <v>74300401</v>
      </c>
      <c r="L37" s="16">
        <v>922</v>
      </c>
      <c r="M37" s="22">
        <v>45414</v>
      </c>
    </row>
    <row r="38" spans="1:13" ht="14.5">
      <c r="A38" s="27">
        <v>45373.006944444445</v>
      </c>
      <c r="B38" s="17">
        <v>45384.029166666667</v>
      </c>
      <c r="C38" s="17">
        <v>45388.580555555556</v>
      </c>
      <c r="D38" s="16" t="s">
        <v>52</v>
      </c>
      <c r="E38" s="15">
        <v>0</v>
      </c>
      <c r="F38" s="28">
        <v>115067</v>
      </c>
      <c r="G38" s="2">
        <v>0</v>
      </c>
      <c r="H38" s="2">
        <v>0</v>
      </c>
      <c r="I38" s="2">
        <v>0</v>
      </c>
      <c r="J38" s="15">
        <v>0</v>
      </c>
      <c r="K38" s="28">
        <v>115067</v>
      </c>
      <c r="L38" s="16">
        <v>724</v>
      </c>
      <c r="M38" s="22">
        <v>45394</v>
      </c>
    </row>
    <row r="39" spans="1:13" ht="14.5">
      <c r="A39" s="27">
        <v>45352.406944444447</v>
      </c>
      <c r="B39" s="17">
        <v>45385.171527777777</v>
      </c>
      <c r="C39" s="17">
        <v>45394.509722222225</v>
      </c>
      <c r="D39" s="16" t="s">
        <v>53</v>
      </c>
      <c r="E39" s="15">
        <v>0</v>
      </c>
      <c r="F39" s="28">
        <v>763961</v>
      </c>
      <c r="G39" s="2">
        <v>0</v>
      </c>
      <c r="H39" s="2">
        <v>0</v>
      </c>
      <c r="I39" s="2">
        <v>0</v>
      </c>
      <c r="J39" s="15">
        <v>0</v>
      </c>
      <c r="K39" s="28">
        <v>763961</v>
      </c>
      <c r="L39" s="16">
        <v>766</v>
      </c>
      <c r="M39" s="22">
        <v>45414</v>
      </c>
    </row>
    <row r="40" spans="1:13" ht="14.5">
      <c r="A40" s="27">
        <v>45395.758333333331</v>
      </c>
      <c r="B40" s="17">
        <v>45399.575694444444</v>
      </c>
      <c r="C40" s="17">
        <v>45402.408333333333</v>
      </c>
      <c r="D40" s="16" t="s">
        <v>54</v>
      </c>
      <c r="E40" s="15">
        <v>0</v>
      </c>
      <c r="F40" s="28">
        <v>104635</v>
      </c>
      <c r="G40" s="2">
        <v>0</v>
      </c>
      <c r="H40" s="2">
        <v>0</v>
      </c>
      <c r="I40" s="2">
        <v>0</v>
      </c>
      <c r="J40" s="15">
        <v>0</v>
      </c>
      <c r="K40" s="28">
        <v>104635</v>
      </c>
      <c r="L40" s="16">
        <v>923</v>
      </c>
      <c r="M40" s="22">
        <v>45414</v>
      </c>
    </row>
    <row r="41" spans="1:13" ht="14.5">
      <c r="A41" s="27">
        <v>45382.073611111111</v>
      </c>
      <c r="B41" s="17">
        <v>45400.438194444447</v>
      </c>
      <c r="C41" s="17">
        <v>45493.607638888891</v>
      </c>
      <c r="D41" s="16" t="s">
        <v>55</v>
      </c>
      <c r="E41" s="15">
        <v>0</v>
      </c>
      <c r="F41" s="28">
        <v>19857900</v>
      </c>
      <c r="G41" s="2">
        <v>0</v>
      </c>
      <c r="H41" s="2">
        <v>0</v>
      </c>
      <c r="I41" s="2">
        <v>0</v>
      </c>
      <c r="J41" s="15">
        <v>0</v>
      </c>
      <c r="K41" s="28">
        <v>19857900</v>
      </c>
      <c r="L41" s="16">
        <v>1877</v>
      </c>
      <c r="M41" s="22">
        <v>45509</v>
      </c>
    </row>
    <row r="42" spans="1:13" ht="14.5">
      <c r="A42" s="27">
        <v>45382.073611111111</v>
      </c>
      <c r="B42" s="17">
        <v>45400.438194444447</v>
      </c>
      <c r="C42" s="17">
        <v>45402.470138888886</v>
      </c>
      <c r="D42" s="16" t="s">
        <v>56</v>
      </c>
      <c r="E42" s="15">
        <v>0</v>
      </c>
      <c r="F42" s="28">
        <v>52400485</v>
      </c>
      <c r="G42" s="2">
        <v>0</v>
      </c>
      <c r="H42" s="2">
        <v>0</v>
      </c>
      <c r="I42" s="2">
        <v>0</v>
      </c>
      <c r="J42" s="15">
        <v>0</v>
      </c>
      <c r="K42" s="28">
        <v>52400485</v>
      </c>
      <c r="L42" s="16">
        <v>1198</v>
      </c>
      <c r="M42" s="22">
        <v>45447</v>
      </c>
    </row>
    <row r="43" spans="1:13" ht="14.5">
      <c r="A43" s="27">
        <v>45403.649305555555</v>
      </c>
      <c r="B43" s="17">
        <v>45417.268750000003</v>
      </c>
      <c r="C43" s="17">
        <v>45422.583333333336</v>
      </c>
      <c r="D43" s="16" t="s">
        <v>57</v>
      </c>
      <c r="E43" s="15">
        <v>0</v>
      </c>
      <c r="F43" s="28">
        <v>27390454</v>
      </c>
      <c r="G43" s="2">
        <v>0</v>
      </c>
      <c r="H43" s="2">
        <v>0</v>
      </c>
      <c r="I43" s="2">
        <v>0</v>
      </c>
      <c r="J43" s="15">
        <v>0</v>
      </c>
      <c r="K43" s="28">
        <v>27390454</v>
      </c>
      <c r="L43" s="16">
        <v>1019</v>
      </c>
      <c r="M43" s="22">
        <v>45427</v>
      </c>
    </row>
    <row r="44" spans="1:13" ht="14.5">
      <c r="A44" s="27">
        <v>45407.324999999997</v>
      </c>
      <c r="B44" s="17">
        <v>45408.287499999999</v>
      </c>
      <c r="C44" s="17">
        <v>45410.506249999999</v>
      </c>
      <c r="D44" s="16" t="s">
        <v>58</v>
      </c>
      <c r="E44" s="15">
        <v>0</v>
      </c>
      <c r="F44" s="28">
        <v>2436115</v>
      </c>
      <c r="G44" s="2">
        <v>0</v>
      </c>
      <c r="H44" s="2">
        <v>0</v>
      </c>
      <c r="I44" s="2">
        <v>0</v>
      </c>
      <c r="J44" s="15">
        <v>0</v>
      </c>
      <c r="K44" s="28">
        <v>2436115</v>
      </c>
      <c r="L44" s="16">
        <v>922</v>
      </c>
      <c r="M44" s="22">
        <v>45414</v>
      </c>
    </row>
    <row r="45" spans="1:13" ht="14.5">
      <c r="A45" s="27">
        <v>45372.744444444441</v>
      </c>
      <c r="B45" s="17">
        <v>45400.777777777781</v>
      </c>
      <c r="C45" s="17">
        <v>45411.705555555556</v>
      </c>
      <c r="D45" s="16" t="s">
        <v>59</v>
      </c>
      <c r="E45" s="15">
        <v>0</v>
      </c>
      <c r="F45" s="28">
        <v>37062778</v>
      </c>
      <c r="G45" s="2">
        <v>0</v>
      </c>
      <c r="H45" s="2">
        <v>0</v>
      </c>
      <c r="I45" s="2">
        <v>0</v>
      </c>
      <c r="J45" s="15">
        <v>0</v>
      </c>
      <c r="K45" s="28">
        <v>37062778</v>
      </c>
      <c r="L45" s="16">
        <v>1198</v>
      </c>
      <c r="M45" s="22">
        <v>45447</v>
      </c>
    </row>
    <row r="46" spans="1:13" ht="14.5">
      <c r="A46" s="27">
        <v>45372.744444444441</v>
      </c>
      <c r="B46" s="17">
        <v>45400.777777777781</v>
      </c>
      <c r="C46" s="17">
        <v>45411.706250000003</v>
      </c>
      <c r="D46" s="16" t="s">
        <v>60</v>
      </c>
      <c r="E46" s="15">
        <v>0</v>
      </c>
      <c r="F46" s="28">
        <v>4493608</v>
      </c>
      <c r="G46" s="2">
        <v>0</v>
      </c>
      <c r="H46" s="2">
        <v>0</v>
      </c>
      <c r="I46" s="2">
        <v>0</v>
      </c>
      <c r="J46" s="15">
        <v>0</v>
      </c>
      <c r="K46" s="28">
        <v>4493608</v>
      </c>
      <c r="L46" s="16">
        <v>942</v>
      </c>
      <c r="M46" s="22">
        <v>45418</v>
      </c>
    </row>
    <row r="47" spans="1:13" ht="14.5">
      <c r="A47" s="27">
        <v>45370.337500000001</v>
      </c>
      <c r="B47" s="17">
        <v>45384.770833333336</v>
      </c>
      <c r="C47" s="17">
        <v>45412.598611111112</v>
      </c>
      <c r="D47" s="16" t="s">
        <v>61</v>
      </c>
      <c r="E47" s="15">
        <v>0</v>
      </c>
      <c r="F47" s="28">
        <v>6658509</v>
      </c>
      <c r="G47" s="2">
        <v>0</v>
      </c>
      <c r="H47" s="2">
        <v>0</v>
      </c>
      <c r="I47" s="2">
        <v>0</v>
      </c>
      <c r="J47" s="15">
        <v>0</v>
      </c>
      <c r="K47" s="28">
        <v>6658509</v>
      </c>
      <c r="L47" s="16">
        <v>1004</v>
      </c>
      <c r="M47" s="22">
        <v>45426</v>
      </c>
    </row>
    <row r="48" spans="1:13" ht="14.5">
      <c r="A48" s="27">
        <v>45389.261111111111</v>
      </c>
      <c r="B48" s="17">
        <v>45410.661111111112</v>
      </c>
      <c r="C48" s="17">
        <v>45415.35</v>
      </c>
      <c r="D48" s="16" t="s">
        <v>62</v>
      </c>
      <c r="E48" s="15">
        <v>0</v>
      </c>
      <c r="F48" s="28">
        <v>26594908</v>
      </c>
      <c r="G48" s="2">
        <v>0</v>
      </c>
      <c r="H48" s="2">
        <v>0</v>
      </c>
      <c r="I48" s="2">
        <v>0</v>
      </c>
      <c r="J48" s="15">
        <v>0</v>
      </c>
      <c r="K48" s="28">
        <v>26594908</v>
      </c>
      <c r="L48" s="16">
        <v>1198</v>
      </c>
      <c r="M48" s="22">
        <v>45447</v>
      </c>
    </row>
    <row r="49" spans="1:13" ht="14.5">
      <c r="A49" s="27">
        <v>45420.553472222222</v>
      </c>
      <c r="B49" s="17">
        <v>45451.830555555556</v>
      </c>
      <c r="C49" s="17">
        <v>45456.71875</v>
      </c>
      <c r="D49" s="16" t="s">
        <v>63</v>
      </c>
      <c r="E49" s="15">
        <v>0</v>
      </c>
      <c r="F49" s="28">
        <v>8209928</v>
      </c>
      <c r="G49" s="2">
        <v>0</v>
      </c>
      <c r="H49" s="2">
        <v>0</v>
      </c>
      <c r="I49" s="2">
        <v>0</v>
      </c>
      <c r="J49" s="15">
        <v>0</v>
      </c>
      <c r="K49" s="28">
        <v>8209928</v>
      </c>
      <c r="L49" s="16">
        <v>1377</v>
      </c>
      <c r="M49" s="22">
        <v>45475</v>
      </c>
    </row>
    <row r="50" spans="1:13" ht="14.5">
      <c r="A50" s="27">
        <v>45414.257638888892</v>
      </c>
      <c r="B50" s="17">
        <v>45414.49722222222</v>
      </c>
      <c r="C50" s="17">
        <v>45422.729166666664</v>
      </c>
      <c r="D50" s="16" t="s">
        <v>64</v>
      </c>
      <c r="E50" s="15">
        <v>0</v>
      </c>
      <c r="F50" s="28">
        <v>941500</v>
      </c>
      <c r="G50" s="2">
        <v>0</v>
      </c>
      <c r="H50" s="2">
        <v>0</v>
      </c>
      <c r="I50" s="2">
        <v>0</v>
      </c>
      <c r="J50" s="15">
        <v>0</v>
      </c>
      <c r="K50" s="28">
        <v>941500</v>
      </c>
      <c r="L50" s="16">
        <v>1018</v>
      </c>
      <c r="M50" s="22">
        <v>45427</v>
      </c>
    </row>
    <row r="51" spans="1:13" ht="14.5">
      <c r="A51" s="27">
        <v>45424.779166666667</v>
      </c>
      <c r="B51" s="17">
        <v>45435.838194444441</v>
      </c>
      <c r="C51" s="17">
        <v>45447.445833333331</v>
      </c>
      <c r="D51" s="16" t="s">
        <v>65</v>
      </c>
      <c r="E51" s="15">
        <v>0</v>
      </c>
      <c r="F51" s="28">
        <v>21931396</v>
      </c>
      <c r="G51" s="2">
        <v>0</v>
      </c>
      <c r="H51" s="2">
        <v>0</v>
      </c>
      <c r="I51" s="2">
        <v>0</v>
      </c>
      <c r="J51" s="15">
        <v>0</v>
      </c>
      <c r="K51" s="28">
        <v>21931396</v>
      </c>
      <c r="L51" s="16">
        <v>1302</v>
      </c>
      <c r="M51" s="22">
        <v>45455</v>
      </c>
    </row>
    <row r="52" spans="1:13" ht="14.5">
      <c r="A52" s="27">
        <v>45425.302083333336</v>
      </c>
      <c r="B52" s="17">
        <v>45432.78125</v>
      </c>
      <c r="C52" s="17">
        <v>45436.6</v>
      </c>
      <c r="D52" s="16" t="s">
        <v>66</v>
      </c>
      <c r="E52" s="15">
        <v>0</v>
      </c>
      <c r="F52" s="28">
        <v>10249940</v>
      </c>
      <c r="G52" s="2">
        <v>0</v>
      </c>
      <c r="H52" s="2">
        <v>0</v>
      </c>
      <c r="I52" s="2">
        <v>0</v>
      </c>
      <c r="J52" s="15">
        <v>0</v>
      </c>
      <c r="K52" s="28">
        <v>10249940</v>
      </c>
      <c r="L52" s="16">
        <v>1198</v>
      </c>
      <c r="M52" s="22">
        <v>45447</v>
      </c>
    </row>
    <row r="53" spans="1:13" ht="14.5">
      <c r="A53" s="27">
        <v>45432.895833333336</v>
      </c>
      <c r="B53" s="17">
        <v>45444.931250000001</v>
      </c>
      <c r="C53" s="17">
        <v>45454.618750000001</v>
      </c>
      <c r="D53" s="16" t="s">
        <v>67</v>
      </c>
      <c r="E53" s="15">
        <v>0</v>
      </c>
      <c r="F53" s="28">
        <v>43635619</v>
      </c>
      <c r="G53" s="2">
        <v>0</v>
      </c>
      <c r="H53" s="2">
        <v>0</v>
      </c>
      <c r="I53" s="2">
        <v>0</v>
      </c>
      <c r="J53" s="15">
        <v>0</v>
      </c>
      <c r="K53" s="28">
        <v>43635619</v>
      </c>
      <c r="L53" s="16">
        <v>1349</v>
      </c>
      <c r="M53" s="22">
        <v>45457</v>
      </c>
    </row>
    <row r="54" spans="1:13" ht="14.5">
      <c r="A54" s="27">
        <v>45434.583333333336</v>
      </c>
      <c r="B54" s="17">
        <v>45492.977777777778</v>
      </c>
      <c r="C54" s="17">
        <v>45499.678472222222</v>
      </c>
      <c r="D54" s="16" t="s">
        <v>68</v>
      </c>
      <c r="E54" s="15">
        <v>588847</v>
      </c>
      <c r="F54" s="28">
        <v>72576802</v>
      </c>
      <c r="G54" s="2">
        <v>0</v>
      </c>
      <c r="H54" s="2">
        <v>0</v>
      </c>
      <c r="I54" s="2">
        <v>0</v>
      </c>
      <c r="J54" s="15">
        <v>0</v>
      </c>
      <c r="K54" s="28">
        <v>72576802</v>
      </c>
      <c r="L54" s="16">
        <v>2352</v>
      </c>
      <c r="M54" s="22">
        <v>45548</v>
      </c>
    </row>
    <row r="55" spans="1:13" ht="14.5">
      <c r="A55" s="27">
        <v>45388.34097222222</v>
      </c>
      <c r="B55" s="17">
        <v>45433.39166666667</v>
      </c>
      <c r="C55" s="17">
        <v>45435.708333333336</v>
      </c>
      <c r="D55" s="16" t="s">
        <v>69</v>
      </c>
      <c r="E55" s="15">
        <v>0</v>
      </c>
      <c r="F55" s="28">
        <v>10410390</v>
      </c>
      <c r="G55" s="2">
        <v>0</v>
      </c>
      <c r="H55" s="2">
        <v>0</v>
      </c>
      <c r="I55" s="2">
        <v>0</v>
      </c>
      <c r="J55" s="15">
        <v>0</v>
      </c>
      <c r="K55" s="28">
        <v>10410390</v>
      </c>
      <c r="L55" s="16">
        <v>1197</v>
      </c>
      <c r="M55" s="22">
        <v>45447</v>
      </c>
    </row>
    <row r="56" spans="1:13" ht="14.5">
      <c r="A56" s="27">
        <v>45425.032638888886</v>
      </c>
      <c r="B56" s="17">
        <v>45434.552083333336</v>
      </c>
      <c r="C56" s="17">
        <v>45440.629861111112</v>
      </c>
      <c r="D56" s="16" t="s">
        <v>70</v>
      </c>
      <c r="E56" s="15">
        <v>0</v>
      </c>
      <c r="F56" s="28">
        <v>1419115</v>
      </c>
      <c r="G56" s="2">
        <v>0</v>
      </c>
      <c r="H56" s="2">
        <v>0</v>
      </c>
      <c r="I56" s="2">
        <v>0</v>
      </c>
      <c r="J56" s="15">
        <v>0</v>
      </c>
      <c r="K56" s="28">
        <v>1419115</v>
      </c>
      <c r="L56" s="16">
        <v>1238</v>
      </c>
      <c r="M56" s="22">
        <v>45448</v>
      </c>
    </row>
    <row r="57" spans="1:13" ht="14.5">
      <c r="A57" s="27">
        <v>45405.7</v>
      </c>
      <c r="B57" s="17">
        <v>45424.777083333334</v>
      </c>
      <c r="C57" s="17">
        <v>45441.47152777778</v>
      </c>
      <c r="D57" s="16" t="s">
        <v>71</v>
      </c>
      <c r="E57" s="15">
        <v>0</v>
      </c>
      <c r="F57" s="28">
        <v>1267124</v>
      </c>
      <c r="G57" s="2">
        <v>0</v>
      </c>
      <c r="H57" s="2">
        <v>0</v>
      </c>
      <c r="I57" s="2">
        <v>0</v>
      </c>
      <c r="J57" s="15">
        <v>0</v>
      </c>
      <c r="K57" s="28">
        <v>1267124</v>
      </c>
      <c r="L57" s="16">
        <v>1238</v>
      </c>
      <c r="M57" s="22">
        <v>45448</v>
      </c>
    </row>
    <row r="58" spans="1:13" ht="14.5">
      <c r="A58" s="27">
        <v>45421.543055555558</v>
      </c>
      <c r="B58" s="17">
        <v>45431.160416666666</v>
      </c>
      <c r="C58" s="17">
        <v>45441.692361111112</v>
      </c>
      <c r="D58" s="16" t="s">
        <v>72</v>
      </c>
      <c r="E58" s="15">
        <v>0</v>
      </c>
      <c r="F58" s="28">
        <v>2089300</v>
      </c>
      <c r="G58" s="2">
        <v>0</v>
      </c>
      <c r="H58" s="2">
        <v>0</v>
      </c>
      <c r="I58" s="2">
        <v>0</v>
      </c>
      <c r="J58" s="15">
        <v>0</v>
      </c>
      <c r="K58" s="28">
        <v>2089300</v>
      </c>
      <c r="L58" s="16">
        <v>1302</v>
      </c>
      <c r="M58" s="22">
        <v>45455</v>
      </c>
    </row>
    <row r="59" spans="1:13" ht="14.5">
      <c r="A59" s="27">
        <v>45378.786111111112</v>
      </c>
      <c r="B59" s="17">
        <v>45383.03402777778</v>
      </c>
      <c r="C59" s="17">
        <v>45442.409722222219</v>
      </c>
      <c r="D59" s="16" t="s">
        <v>73</v>
      </c>
      <c r="E59" s="15">
        <v>0</v>
      </c>
      <c r="F59" s="28">
        <v>16654359</v>
      </c>
      <c r="G59" s="2">
        <v>0</v>
      </c>
      <c r="H59" s="2">
        <v>0</v>
      </c>
      <c r="I59" s="2">
        <v>0</v>
      </c>
      <c r="J59" s="15">
        <v>0</v>
      </c>
      <c r="K59" s="28">
        <v>16654359</v>
      </c>
      <c r="L59" s="16">
        <v>1333</v>
      </c>
      <c r="M59" s="22">
        <v>45457</v>
      </c>
    </row>
    <row r="60" spans="1:13" ht="14.5">
      <c r="A60" s="27">
        <v>45431.135416666664</v>
      </c>
      <c r="B60" s="17">
        <v>45435.856944444444</v>
      </c>
      <c r="C60" s="17">
        <v>45443.488194444442</v>
      </c>
      <c r="D60" s="16" t="s">
        <v>74</v>
      </c>
      <c r="E60" s="15">
        <v>0</v>
      </c>
      <c r="F60" s="28">
        <v>3324559</v>
      </c>
      <c r="G60" s="2">
        <v>0</v>
      </c>
      <c r="H60" s="2">
        <v>0</v>
      </c>
      <c r="I60" s="2">
        <v>0</v>
      </c>
      <c r="J60" s="15">
        <v>0</v>
      </c>
      <c r="K60" s="28">
        <v>3324559</v>
      </c>
      <c r="L60" s="16">
        <v>1267</v>
      </c>
      <c r="M60" s="22">
        <v>45450</v>
      </c>
    </row>
    <row r="61" spans="1:13" ht="14.5">
      <c r="A61" s="27">
        <v>45441.071527777778</v>
      </c>
      <c r="B61" s="17">
        <v>45446.036805555559</v>
      </c>
      <c r="C61" s="17">
        <v>45448.488194444442</v>
      </c>
      <c r="D61" s="16" t="s">
        <v>75</v>
      </c>
      <c r="E61" s="15">
        <v>0</v>
      </c>
      <c r="F61" s="28">
        <v>1174526</v>
      </c>
      <c r="G61" s="2">
        <v>0</v>
      </c>
      <c r="H61" s="2">
        <v>0</v>
      </c>
      <c r="I61" s="2">
        <v>0</v>
      </c>
      <c r="J61" s="15">
        <v>0</v>
      </c>
      <c r="K61" s="28">
        <v>1174526</v>
      </c>
      <c r="L61" s="16">
        <v>1333</v>
      </c>
      <c r="M61" s="22">
        <v>45457</v>
      </c>
    </row>
    <row r="62" spans="1:13" ht="14.5">
      <c r="A62" s="27">
        <v>45446.722222222219</v>
      </c>
      <c r="B62" s="17">
        <v>45447.068749999999</v>
      </c>
      <c r="C62" s="17">
        <v>45450.625</v>
      </c>
      <c r="D62" s="16" t="s">
        <v>76</v>
      </c>
      <c r="E62" s="15">
        <v>0</v>
      </c>
      <c r="F62" s="28">
        <v>66800</v>
      </c>
      <c r="G62" s="2">
        <v>0</v>
      </c>
      <c r="H62" s="2">
        <v>0</v>
      </c>
      <c r="I62" s="2">
        <v>0</v>
      </c>
      <c r="J62" s="15">
        <v>0</v>
      </c>
      <c r="K62" s="28">
        <v>66800</v>
      </c>
      <c r="L62" s="16">
        <v>1333</v>
      </c>
      <c r="M62" s="22">
        <v>45457</v>
      </c>
    </row>
    <row r="63" spans="1:13" ht="14.5">
      <c r="A63" s="27">
        <v>45454.267361111109</v>
      </c>
      <c r="B63" s="17">
        <v>45506.363888888889</v>
      </c>
      <c r="C63" s="17">
        <v>45524.818055555559</v>
      </c>
      <c r="D63" s="16" t="s">
        <v>77</v>
      </c>
      <c r="E63" s="15">
        <v>0</v>
      </c>
      <c r="F63" s="28">
        <v>67954941</v>
      </c>
      <c r="G63" s="2">
        <v>0</v>
      </c>
      <c r="H63" s="2">
        <v>0</v>
      </c>
      <c r="I63" s="2">
        <v>0</v>
      </c>
      <c r="J63" s="15">
        <v>0</v>
      </c>
      <c r="K63" s="28">
        <v>67954941</v>
      </c>
      <c r="L63" s="16">
        <v>2367</v>
      </c>
      <c r="M63" s="22">
        <v>45548</v>
      </c>
    </row>
    <row r="64" spans="1:13" ht="14.5">
      <c r="A64" s="27">
        <v>45446.043749999997</v>
      </c>
      <c r="B64" s="17">
        <v>45449.254861111112</v>
      </c>
      <c r="C64" s="17">
        <v>45454.798611111109</v>
      </c>
      <c r="D64" s="16" t="s">
        <v>78</v>
      </c>
      <c r="E64" s="15">
        <v>0</v>
      </c>
      <c r="F64" s="28">
        <v>6594327</v>
      </c>
      <c r="G64" s="2">
        <v>0</v>
      </c>
      <c r="H64" s="2">
        <v>0</v>
      </c>
      <c r="I64" s="2">
        <v>0</v>
      </c>
      <c r="J64" s="15">
        <v>0</v>
      </c>
      <c r="K64" s="28">
        <v>6594327</v>
      </c>
      <c r="L64" s="16">
        <v>1350</v>
      </c>
      <c r="M64" s="22">
        <v>45457</v>
      </c>
    </row>
    <row r="65" spans="1:13" ht="14.5">
      <c r="A65" s="27">
        <v>45448.242361111108</v>
      </c>
      <c r="B65" s="17">
        <v>45448.565972222219</v>
      </c>
      <c r="C65" s="17">
        <v>45455.703472222223</v>
      </c>
      <c r="D65" s="16" t="s">
        <v>79</v>
      </c>
      <c r="E65" s="15">
        <v>0</v>
      </c>
      <c r="F65" s="28">
        <v>3584594</v>
      </c>
      <c r="G65" s="2">
        <v>0</v>
      </c>
      <c r="H65" s="2">
        <v>0</v>
      </c>
      <c r="I65" s="2">
        <v>0</v>
      </c>
      <c r="J65" s="15">
        <v>0</v>
      </c>
      <c r="K65" s="28">
        <v>3584594</v>
      </c>
      <c r="L65" s="16">
        <v>1333</v>
      </c>
      <c r="M65" s="22">
        <v>45457</v>
      </c>
    </row>
    <row r="66" spans="1:13" ht="14.5">
      <c r="A66" s="27">
        <v>45444.255555555559</v>
      </c>
      <c r="B66" s="17">
        <v>45444.593055555553</v>
      </c>
      <c r="C66" s="17">
        <v>45458.768750000003</v>
      </c>
      <c r="D66" s="16" t="s">
        <v>80</v>
      </c>
      <c r="E66" s="15">
        <v>0</v>
      </c>
      <c r="F66" s="28">
        <v>15944260</v>
      </c>
      <c r="G66" s="2">
        <v>0</v>
      </c>
      <c r="H66" s="2">
        <v>0</v>
      </c>
      <c r="I66" s="2">
        <v>0</v>
      </c>
      <c r="J66" s="15">
        <v>0</v>
      </c>
      <c r="K66" s="28">
        <v>15944260</v>
      </c>
      <c r="L66" s="16">
        <v>1377</v>
      </c>
      <c r="M66" s="22">
        <v>45475</v>
      </c>
    </row>
    <row r="67" spans="1:13" ht="14.5">
      <c r="A67" s="27">
        <v>45461.881944444445</v>
      </c>
      <c r="B67" s="17">
        <v>45467.75</v>
      </c>
      <c r="C67" s="17">
        <v>45470.571527777778</v>
      </c>
      <c r="D67" s="16" t="s">
        <v>81</v>
      </c>
      <c r="E67" s="15">
        <v>0</v>
      </c>
      <c r="F67" s="28">
        <v>21209589</v>
      </c>
      <c r="G67" s="2">
        <v>0</v>
      </c>
      <c r="H67" s="2">
        <v>0</v>
      </c>
      <c r="I67" s="2">
        <v>0</v>
      </c>
      <c r="J67" s="15">
        <v>0</v>
      </c>
      <c r="K67" s="28">
        <v>21209589</v>
      </c>
      <c r="L67" s="16">
        <v>1531</v>
      </c>
      <c r="M67" s="22">
        <v>45476</v>
      </c>
    </row>
    <row r="68" spans="1:13" ht="14.5">
      <c r="A68" s="27">
        <v>45455.263194444444</v>
      </c>
      <c r="B68" s="17">
        <v>45456.305555555555</v>
      </c>
      <c r="C68" s="17">
        <v>45462.652083333334</v>
      </c>
      <c r="D68" s="16" t="s">
        <v>82</v>
      </c>
      <c r="E68" s="15">
        <v>0</v>
      </c>
      <c r="F68" s="28">
        <v>14770149</v>
      </c>
      <c r="G68" s="2">
        <v>0</v>
      </c>
      <c r="H68" s="2">
        <v>0</v>
      </c>
      <c r="I68" s="2">
        <v>0</v>
      </c>
      <c r="J68" s="15">
        <v>0</v>
      </c>
      <c r="K68" s="28">
        <v>14770149</v>
      </c>
      <c r="L68" s="16">
        <v>1436</v>
      </c>
      <c r="M68" s="22">
        <v>45475</v>
      </c>
    </row>
    <row r="69" spans="1:13" ht="14.5">
      <c r="A69" s="27">
        <v>45466.686111111114</v>
      </c>
      <c r="B69" s="17">
        <v>45466.945833333331</v>
      </c>
      <c r="C69" s="17">
        <v>45468.42291666667</v>
      </c>
      <c r="D69" s="16" t="s">
        <v>83</v>
      </c>
      <c r="E69" s="15">
        <v>0</v>
      </c>
      <c r="F69" s="28">
        <v>719511</v>
      </c>
      <c r="G69" s="2">
        <v>0</v>
      </c>
      <c r="H69" s="2">
        <v>0</v>
      </c>
      <c r="I69" s="2">
        <v>0</v>
      </c>
      <c r="J69" s="15">
        <v>0</v>
      </c>
      <c r="K69" s="28">
        <v>719511</v>
      </c>
      <c r="L69" s="16">
        <v>1478</v>
      </c>
      <c r="M69" s="22">
        <v>45475</v>
      </c>
    </row>
    <row r="70" spans="1:13" ht="14.5">
      <c r="A70" s="27">
        <v>45458.935416666667</v>
      </c>
      <c r="B70" s="17">
        <v>45462.863888888889</v>
      </c>
      <c r="C70" s="17">
        <v>45467.713888888888</v>
      </c>
      <c r="D70" s="16" t="s">
        <v>84</v>
      </c>
      <c r="E70" s="15">
        <v>0</v>
      </c>
      <c r="F70" s="28">
        <v>1335967</v>
      </c>
      <c r="G70" s="2">
        <v>0</v>
      </c>
      <c r="H70" s="2">
        <v>0</v>
      </c>
      <c r="I70" s="2">
        <v>0</v>
      </c>
      <c r="J70" s="15">
        <v>0</v>
      </c>
      <c r="K70" s="28">
        <v>1335967</v>
      </c>
      <c r="L70" s="16">
        <v>1531</v>
      </c>
      <c r="M70" s="22">
        <v>45476</v>
      </c>
    </row>
    <row r="71" spans="1:13" ht="14.5">
      <c r="A71" s="27">
        <v>45445.456250000003</v>
      </c>
      <c r="B71" s="17">
        <v>45459.666666666664</v>
      </c>
      <c r="C71" s="17">
        <v>45468.666666666664</v>
      </c>
      <c r="D71" s="16" t="s">
        <v>85</v>
      </c>
      <c r="E71" s="15">
        <v>0</v>
      </c>
      <c r="F71" s="28">
        <v>1385429</v>
      </c>
      <c r="G71" s="2">
        <v>0</v>
      </c>
      <c r="H71" s="2">
        <v>0</v>
      </c>
      <c r="I71" s="2">
        <v>0</v>
      </c>
      <c r="J71" s="15">
        <v>0</v>
      </c>
      <c r="K71" s="28">
        <v>1385429</v>
      </c>
      <c r="L71" s="16">
        <v>1829</v>
      </c>
      <c r="M71" s="22">
        <v>45509</v>
      </c>
    </row>
    <row r="72" spans="1:13" ht="14.5">
      <c r="A72" s="27">
        <v>45449.273611111108</v>
      </c>
      <c r="B72" s="17">
        <v>45457.576388888891</v>
      </c>
      <c r="C72" s="17">
        <v>45471.731249999997</v>
      </c>
      <c r="D72" s="16" t="s">
        <v>86</v>
      </c>
      <c r="E72" s="15">
        <v>0</v>
      </c>
      <c r="F72" s="28">
        <v>2420203</v>
      </c>
      <c r="G72" s="2">
        <v>0</v>
      </c>
      <c r="H72" s="2">
        <v>0</v>
      </c>
      <c r="I72" s="2">
        <v>0</v>
      </c>
      <c r="J72" s="15">
        <v>0</v>
      </c>
      <c r="K72" s="28">
        <v>2420203</v>
      </c>
      <c r="L72" s="16">
        <v>1584</v>
      </c>
      <c r="M72" s="22">
        <v>45482</v>
      </c>
    </row>
    <row r="73" spans="1:13" ht="14.5">
      <c r="A73" s="27">
        <v>45471.756249999999</v>
      </c>
      <c r="B73" s="17">
        <v>45476.652083333334</v>
      </c>
      <c r="C73" s="17">
        <v>45490.354166666664</v>
      </c>
      <c r="D73" s="16" t="s">
        <v>87</v>
      </c>
      <c r="E73" s="15">
        <v>0</v>
      </c>
      <c r="F73" s="28">
        <v>27289049</v>
      </c>
      <c r="G73" s="2">
        <v>0</v>
      </c>
      <c r="H73" s="2">
        <v>0</v>
      </c>
      <c r="I73" s="2">
        <v>0</v>
      </c>
      <c r="J73" s="15">
        <v>0</v>
      </c>
      <c r="K73" s="28">
        <v>27289049</v>
      </c>
      <c r="L73" s="16">
        <v>1788</v>
      </c>
      <c r="M73" s="22">
        <v>45509</v>
      </c>
    </row>
    <row r="74" spans="1:13" ht="14.5">
      <c r="A74" s="27">
        <v>45468.390972222223</v>
      </c>
      <c r="B74" s="17">
        <v>45471.790972222225</v>
      </c>
      <c r="C74" s="17">
        <v>45472.616666666669</v>
      </c>
      <c r="D74" s="16" t="s">
        <v>88</v>
      </c>
      <c r="E74" s="15">
        <v>0</v>
      </c>
      <c r="F74" s="28">
        <v>5743409</v>
      </c>
      <c r="G74" s="2">
        <v>0</v>
      </c>
      <c r="H74" s="2">
        <v>0</v>
      </c>
      <c r="I74" s="2">
        <v>0</v>
      </c>
      <c r="J74" s="15">
        <v>0</v>
      </c>
      <c r="K74" s="28">
        <v>5743409</v>
      </c>
      <c r="L74" s="16">
        <v>1545</v>
      </c>
      <c r="M74" s="22">
        <v>45478</v>
      </c>
    </row>
    <row r="75" spans="1:13" ht="14.5">
      <c r="A75" s="27">
        <v>45475.569444444445</v>
      </c>
      <c r="B75" s="17">
        <v>45475.888888888891</v>
      </c>
      <c r="C75" s="17">
        <v>45482.486111111109</v>
      </c>
      <c r="D75" s="16" t="s">
        <v>89</v>
      </c>
      <c r="E75" s="15">
        <v>0</v>
      </c>
      <c r="F75" s="28">
        <v>588958</v>
      </c>
      <c r="G75" s="2">
        <v>0</v>
      </c>
      <c r="H75" s="2">
        <v>0</v>
      </c>
      <c r="I75" s="2">
        <v>0</v>
      </c>
      <c r="J75" s="15">
        <v>0</v>
      </c>
      <c r="K75" s="28">
        <v>588958</v>
      </c>
      <c r="L75" s="16">
        <v>1612</v>
      </c>
      <c r="M75" s="22">
        <v>45484</v>
      </c>
    </row>
    <row r="76" spans="1:13" ht="14.5">
      <c r="A76" s="27">
        <v>45476.583333333336</v>
      </c>
      <c r="B76" s="17">
        <v>45501.420138888891</v>
      </c>
      <c r="C76" s="17">
        <v>45513.40625</v>
      </c>
      <c r="D76" s="16" t="s">
        <v>90</v>
      </c>
      <c r="E76" s="15">
        <v>588850</v>
      </c>
      <c r="F76" s="28">
        <v>20878544</v>
      </c>
      <c r="G76" s="2">
        <v>0</v>
      </c>
      <c r="H76" s="2">
        <v>0</v>
      </c>
      <c r="I76" s="2">
        <v>0</v>
      </c>
      <c r="J76" s="15">
        <v>0</v>
      </c>
      <c r="K76" s="28">
        <v>20878544</v>
      </c>
      <c r="L76" s="16">
        <v>1973</v>
      </c>
      <c r="M76" s="22">
        <v>45519</v>
      </c>
    </row>
    <row r="77" spans="1:13" ht="14.5">
      <c r="A77" s="27">
        <v>45465.660416666666</v>
      </c>
      <c r="B77" s="17">
        <v>45476.628472222219</v>
      </c>
      <c r="C77" s="17">
        <v>45481.713888888888</v>
      </c>
      <c r="D77" s="16" t="s">
        <v>91</v>
      </c>
      <c r="E77" s="15">
        <v>0</v>
      </c>
      <c r="F77" s="28">
        <v>11214</v>
      </c>
      <c r="G77" s="2">
        <v>0</v>
      </c>
      <c r="H77" s="2">
        <v>0</v>
      </c>
      <c r="I77" s="2">
        <v>0</v>
      </c>
      <c r="J77" s="15">
        <v>0</v>
      </c>
      <c r="K77" s="28">
        <v>11214</v>
      </c>
      <c r="L77" s="16">
        <v>1660</v>
      </c>
      <c r="M77" s="22">
        <v>45488</v>
      </c>
    </row>
    <row r="78" spans="1:13" ht="14.5">
      <c r="A78" s="27">
        <v>45482.776388888888</v>
      </c>
      <c r="B78" s="17">
        <v>45489.86041666667</v>
      </c>
      <c r="C78" s="17">
        <v>45496.668749999997</v>
      </c>
      <c r="D78" s="16" t="s">
        <v>92</v>
      </c>
      <c r="E78" s="15">
        <v>0</v>
      </c>
      <c r="F78" s="28">
        <v>111898899</v>
      </c>
      <c r="G78" s="2">
        <v>0</v>
      </c>
      <c r="H78" s="2">
        <v>0</v>
      </c>
      <c r="I78" s="2">
        <v>0</v>
      </c>
      <c r="J78" s="15">
        <v>0</v>
      </c>
      <c r="K78" s="28">
        <v>111898899</v>
      </c>
      <c r="L78" s="16">
        <v>1829</v>
      </c>
      <c r="M78" s="22">
        <v>45509</v>
      </c>
    </row>
    <row r="79" spans="1:13" ht="14.5">
      <c r="A79" s="27">
        <v>45473.652777777781</v>
      </c>
      <c r="B79" s="17">
        <v>45477.796527777777</v>
      </c>
      <c r="C79" s="17">
        <v>45484.847916666666</v>
      </c>
      <c r="D79" s="16" t="s">
        <v>93</v>
      </c>
      <c r="E79" s="15">
        <v>0</v>
      </c>
      <c r="F79" s="28">
        <v>7205056</v>
      </c>
      <c r="G79" s="2">
        <v>0</v>
      </c>
      <c r="H79" s="2">
        <v>0</v>
      </c>
      <c r="I79" s="2">
        <v>0</v>
      </c>
      <c r="J79" s="15">
        <v>0</v>
      </c>
      <c r="K79" s="28">
        <v>7205056</v>
      </c>
      <c r="L79" s="16">
        <v>1788</v>
      </c>
      <c r="M79" s="22">
        <v>45509</v>
      </c>
    </row>
    <row r="80" spans="1:13" ht="14.5">
      <c r="A80" s="27">
        <v>45485.797222222223</v>
      </c>
      <c r="B80" s="17">
        <v>45492.740277777775</v>
      </c>
      <c r="C80" s="17">
        <v>45497.581944444442</v>
      </c>
      <c r="D80" s="16" t="s">
        <v>94</v>
      </c>
      <c r="E80" s="15">
        <v>0</v>
      </c>
      <c r="F80" s="28">
        <v>3354412</v>
      </c>
      <c r="G80" s="2">
        <v>0</v>
      </c>
      <c r="H80" s="2">
        <v>0</v>
      </c>
      <c r="I80" s="2">
        <v>0</v>
      </c>
      <c r="J80" s="15">
        <v>0</v>
      </c>
      <c r="K80" s="28">
        <v>3354412</v>
      </c>
      <c r="L80" s="16">
        <v>1829</v>
      </c>
      <c r="M80" s="22">
        <v>45509</v>
      </c>
    </row>
    <row r="81" spans="1:13" ht="14.5">
      <c r="A81" s="27">
        <v>45486.067361111112</v>
      </c>
      <c r="B81" s="17">
        <v>45505.662499999999</v>
      </c>
      <c r="C81" s="17">
        <v>45529.435416666667</v>
      </c>
      <c r="D81" s="16" t="s">
        <v>95</v>
      </c>
      <c r="E81" s="15">
        <v>0</v>
      </c>
      <c r="F81" s="28">
        <v>54340042</v>
      </c>
      <c r="G81" s="2">
        <v>0</v>
      </c>
      <c r="H81" s="2">
        <v>0</v>
      </c>
      <c r="I81" s="2">
        <v>0</v>
      </c>
      <c r="J81" s="15">
        <v>0</v>
      </c>
      <c r="K81" s="28">
        <v>54340042</v>
      </c>
      <c r="L81" s="16">
        <v>2367</v>
      </c>
      <c r="M81" s="22">
        <v>45548</v>
      </c>
    </row>
    <row r="82" spans="1:13" ht="14.5">
      <c r="A82" s="27">
        <v>45486.98333333333</v>
      </c>
      <c r="B82" s="17">
        <v>45502.826388888891</v>
      </c>
      <c r="C82" s="17">
        <v>45506.500694444447</v>
      </c>
      <c r="D82" s="16" t="s">
        <v>96</v>
      </c>
      <c r="E82" s="15">
        <v>0</v>
      </c>
      <c r="F82" s="28">
        <v>4175219</v>
      </c>
      <c r="G82" s="2">
        <v>0</v>
      </c>
      <c r="H82" s="2">
        <v>0</v>
      </c>
      <c r="I82" s="2">
        <v>0</v>
      </c>
      <c r="J82" s="15">
        <v>0</v>
      </c>
      <c r="K82" s="28">
        <v>4175219</v>
      </c>
      <c r="L82" s="16">
        <v>1937</v>
      </c>
      <c r="M82" s="22">
        <v>45516</v>
      </c>
    </row>
    <row r="83" spans="1:13" ht="14.5">
      <c r="A83" s="27">
        <v>45490.748611111114</v>
      </c>
      <c r="B83" s="17">
        <v>45499.314583333333</v>
      </c>
      <c r="C83" s="17">
        <v>45504.811805555553</v>
      </c>
      <c r="D83" s="16" t="s">
        <v>97</v>
      </c>
      <c r="E83" s="15">
        <v>0</v>
      </c>
      <c r="F83" s="28">
        <v>29355610</v>
      </c>
      <c r="G83" s="2">
        <v>0</v>
      </c>
      <c r="H83" s="2">
        <v>0</v>
      </c>
      <c r="I83" s="2">
        <v>0</v>
      </c>
      <c r="J83" s="15">
        <v>0</v>
      </c>
      <c r="K83" s="28">
        <v>29355610</v>
      </c>
      <c r="L83" s="16">
        <v>1903</v>
      </c>
      <c r="M83" s="22">
        <v>45512</v>
      </c>
    </row>
    <row r="84" spans="1:13" ht="14.5">
      <c r="A84" s="27">
        <v>45492.818749999999</v>
      </c>
      <c r="B84" s="17">
        <v>45498.838194444441</v>
      </c>
      <c r="C84" s="17">
        <v>45505.468055555553</v>
      </c>
      <c r="D84" s="16" t="s">
        <v>98</v>
      </c>
      <c r="E84" s="15">
        <v>0</v>
      </c>
      <c r="F84" s="28">
        <v>55473072</v>
      </c>
      <c r="G84" s="2">
        <v>0</v>
      </c>
      <c r="H84" s="2">
        <v>0</v>
      </c>
      <c r="I84" s="2">
        <v>0</v>
      </c>
      <c r="J84" s="15">
        <v>0</v>
      </c>
      <c r="K84" s="28">
        <v>55473072</v>
      </c>
      <c r="L84" s="16">
        <v>1893</v>
      </c>
      <c r="M84" s="22">
        <v>45512</v>
      </c>
    </row>
    <row r="85" spans="1:13" ht="14.5">
      <c r="A85" s="27">
        <v>45493.73541666667</v>
      </c>
      <c r="B85" s="17">
        <v>45495.799305555556</v>
      </c>
      <c r="C85" s="17">
        <v>45501.486111111109</v>
      </c>
      <c r="D85" s="16" t="s">
        <v>99</v>
      </c>
      <c r="E85" s="15">
        <v>268845</v>
      </c>
      <c r="F85" s="28">
        <v>1500699</v>
      </c>
      <c r="G85" s="2">
        <v>0</v>
      </c>
      <c r="H85" s="2">
        <v>0</v>
      </c>
      <c r="I85" s="2">
        <v>0</v>
      </c>
      <c r="J85" s="15">
        <v>0</v>
      </c>
      <c r="K85" s="28">
        <v>1500699</v>
      </c>
      <c r="L85" s="16">
        <v>1876</v>
      </c>
      <c r="M85" s="22">
        <v>45509</v>
      </c>
    </row>
    <row r="86" spans="1:13" ht="14.5">
      <c r="A86" s="27">
        <v>45495.56527777778</v>
      </c>
      <c r="B86" s="17">
        <v>45502.759027777778</v>
      </c>
      <c r="C86" s="17">
        <v>45520.502083333333</v>
      </c>
      <c r="D86" s="16" t="s">
        <v>100</v>
      </c>
      <c r="E86" s="15">
        <v>0</v>
      </c>
      <c r="F86" s="28">
        <v>38602629</v>
      </c>
      <c r="G86" s="2">
        <v>0</v>
      </c>
      <c r="H86" s="2">
        <v>0</v>
      </c>
      <c r="I86" s="2">
        <v>0</v>
      </c>
      <c r="J86" s="15">
        <v>0</v>
      </c>
      <c r="K86" s="28">
        <v>38602629</v>
      </c>
      <c r="L86" s="16">
        <v>2280</v>
      </c>
      <c r="M86" s="22">
        <v>45544</v>
      </c>
    </row>
    <row r="87" spans="1:13" ht="14.5">
      <c r="A87" s="27">
        <v>45496.530555555553</v>
      </c>
      <c r="B87" s="17">
        <v>45496.8125</v>
      </c>
      <c r="C87" s="17">
        <v>45498.607638888891</v>
      </c>
      <c r="D87" s="16" t="s">
        <v>101</v>
      </c>
      <c r="E87" s="15">
        <v>0</v>
      </c>
      <c r="F87" s="28">
        <v>544100</v>
      </c>
      <c r="G87" s="2">
        <v>0</v>
      </c>
      <c r="H87" s="2">
        <v>0</v>
      </c>
      <c r="I87" s="2">
        <v>0</v>
      </c>
      <c r="J87" s="15">
        <v>0</v>
      </c>
      <c r="K87" s="28">
        <v>544100</v>
      </c>
      <c r="L87" s="16">
        <v>1829</v>
      </c>
      <c r="M87" s="22">
        <v>45509</v>
      </c>
    </row>
    <row r="88" spans="1:13" ht="14.5">
      <c r="A88" s="27">
        <v>45498.944444444445</v>
      </c>
      <c r="B88" s="17">
        <v>45508.697222222225</v>
      </c>
      <c r="C88" s="17">
        <v>45517.715277777781</v>
      </c>
      <c r="D88" s="16" t="s">
        <v>102</v>
      </c>
      <c r="E88" s="15">
        <v>0</v>
      </c>
      <c r="F88" s="28">
        <v>32413456</v>
      </c>
      <c r="G88" s="2">
        <v>0</v>
      </c>
      <c r="H88" s="2">
        <v>0</v>
      </c>
      <c r="I88" s="2">
        <v>0</v>
      </c>
      <c r="J88" s="15">
        <v>0</v>
      </c>
      <c r="K88" s="28">
        <v>32413456</v>
      </c>
      <c r="L88" s="16">
        <v>2700</v>
      </c>
      <c r="M88" s="22">
        <v>45580</v>
      </c>
    </row>
    <row r="89" spans="1:13" ht="14.5">
      <c r="A89" s="27">
        <v>45508.6875</v>
      </c>
      <c r="B89" s="17">
        <v>45509.336805555555</v>
      </c>
      <c r="C89" s="17">
        <v>45510.460416666669</v>
      </c>
      <c r="D89" s="16" t="s">
        <v>103</v>
      </c>
      <c r="E89" s="15">
        <v>0</v>
      </c>
      <c r="F89" s="28">
        <v>15735964</v>
      </c>
      <c r="G89" s="2">
        <v>0</v>
      </c>
      <c r="H89" s="2">
        <v>0</v>
      </c>
      <c r="I89" s="2">
        <v>0</v>
      </c>
      <c r="J89" s="15">
        <v>0</v>
      </c>
      <c r="K89" s="28">
        <v>15735964</v>
      </c>
      <c r="L89" s="16">
        <v>2128</v>
      </c>
      <c r="M89" s="22">
        <v>45537</v>
      </c>
    </row>
    <row r="90" spans="1:13" ht="14.5">
      <c r="A90" s="27">
        <v>45500.599305555559</v>
      </c>
      <c r="B90" s="17">
        <v>45527.775000000001</v>
      </c>
      <c r="C90" s="17">
        <v>45532.672222222223</v>
      </c>
      <c r="D90" s="16" t="s">
        <v>104</v>
      </c>
      <c r="E90" s="15">
        <v>0</v>
      </c>
      <c r="F90" s="28">
        <v>10568945</v>
      </c>
      <c r="G90" s="2">
        <v>0</v>
      </c>
      <c r="H90" s="2">
        <v>0</v>
      </c>
      <c r="I90" s="2">
        <v>0</v>
      </c>
      <c r="J90" s="15">
        <v>0</v>
      </c>
      <c r="K90" s="28">
        <v>10568945</v>
      </c>
      <c r="L90" s="16">
        <v>2264</v>
      </c>
      <c r="M90" s="22">
        <v>45541</v>
      </c>
    </row>
    <row r="91" spans="1:13" ht="14.5">
      <c r="A91" s="27">
        <v>45478.51458333333</v>
      </c>
      <c r="B91" s="17">
        <v>45497.835416666669</v>
      </c>
      <c r="C91" s="17">
        <v>45502.461111111108</v>
      </c>
      <c r="D91" s="16" t="s">
        <v>105</v>
      </c>
      <c r="E91" s="15">
        <v>0</v>
      </c>
      <c r="F91" s="28">
        <v>7202181</v>
      </c>
      <c r="G91" s="2">
        <v>0</v>
      </c>
      <c r="H91" s="2">
        <v>0</v>
      </c>
      <c r="I91" s="2">
        <v>0</v>
      </c>
      <c r="J91" s="15">
        <v>0</v>
      </c>
      <c r="K91" s="28">
        <v>7202181</v>
      </c>
      <c r="L91" s="16">
        <v>1876</v>
      </c>
      <c r="M91" s="22">
        <v>45509</v>
      </c>
    </row>
    <row r="92" spans="1:13" ht="14.5">
      <c r="A92" s="27">
        <v>45503.681250000001</v>
      </c>
      <c r="B92" s="17">
        <v>45512.845138888886</v>
      </c>
      <c r="C92" s="17">
        <v>45519.588888888888</v>
      </c>
      <c r="D92" s="16" t="s">
        <v>106</v>
      </c>
      <c r="E92" s="15">
        <v>0</v>
      </c>
      <c r="F92" s="28">
        <v>40431194</v>
      </c>
      <c r="G92" s="2">
        <v>0</v>
      </c>
      <c r="H92" s="2">
        <v>0</v>
      </c>
      <c r="I92" s="2">
        <v>0</v>
      </c>
      <c r="J92" s="15">
        <v>0</v>
      </c>
      <c r="K92" s="28">
        <v>40431194</v>
      </c>
      <c r="L92" s="16">
        <v>2638</v>
      </c>
      <c r="M92" s="22">
        <v>45568</v>
      </c>
    </row>
    <row r="93" spans="1:13" ht="14.5">
      <c r="A93" s="27">
        <v>45503.70208333333</v>
      </c>
      <c r="B93" s="17">
        <v>45503.798611111109</v>
      </c>
      <c r="C93" s="17">
        <v>45504.661111111112</v>
      </c>
      <c r="D93" s="16" t="s">
        <v>107</v>
      </c>
      <c r="E93" s="15">
        <v>0</v>
      </c>
      <c r="F93" s="28">
        <v>357095</v>
      </c>
      <c r="G93" s="2">
        <v>0</v>
      </c>
      <c r="H93" s="2">
        <v>0</v>
      </c>
      <c r="I93" s="2">
        <v>0</v>
      </c>
      <c r="J93" s="15">
        <v>0</v>
      </c>
      <c r="K93" s="28">
        <v>357095</v>
      </c>
      <c r="L93" s="16">
        <v>1876</v>
      </c>
      <c r="M93" s="22">
        <v>45509</v>
      </c>
    </row>
    <row r="94" spans="1:13" ht="14.5">
      <c r="A94" s="27">
        <v>45505.442361111112</v>
      </c>
      <c r="B94" s="17">
        <v>45525.847916666666</v>
      </c>
      <c r="C94" s="17">
        <v>45532.477777777778</v>
      </c>
      <c r="D94" s="16" t="s">
        <v>108</v>
      </c>
      <c r="E94" s="15">
        <v>0</v>
      </c>
      <c r="F94" s="28">
        <v>84078781</v>
      </c>
      <c r="G94" s="2">
        <v>0</v>
      </c>
      <c r="H94" s="2">
        <v>0</v>
      </c>
      <c r="I94" s="2">
        <v>0</v>
      </c>
      <c r="J94" s="15">
        <v>0</v>
      </c>
      <c r="K94" s="28">
        <v>84078781</v>
      </c>
      <c r="L94" s="16">
        <v>2351</v>
      </c>
      <c r="M94" s="22">
        <v>45548</v>
      </c>
    </row>
    <row r="95" spans="1:13" ht="14.5">
      <c r="A95" s="27">
        <v>45494.223611111112</v>
      </c>
      <c r="B95" s="17">
        <v>45500.734722222223</v>
      </c>
      <c r="C95" s="17">
        <v>45505.539583333331</v>
      </c>
      <c r="D95" s="16" t="s">
        <v>109</v>
      </c>
      <c r="E95" s="15">
        <v>0</v>
      </c>
      <c r="F95" s="28">
        <v>135374</v>
      </c>
      <c r="G95" s="2">
        <v>0</v>
      </c>
      <c r="H95" s="2">
        <v>0</v>
      </c>
      <c r="I95" s="2">
        <v>0</v>
      </c>
      <c r="J95" s="15">
        <v>0</v>
      </c>
      <c r="K95" s="28">
        <v>135374</v>
      </c>
      <c r="L95" s="16">
        <v>1893</v>
      </c>
      <c r="M95" s="22">
        <v>45512</v>
      </c>
    </row>
    <row r="96" spans="1:13" ht="14.5">
      <c r="A96" s="27">
        <v>45505.901388888888</v>
      </c>
      <c r="B96" s="17">
        <v>45512.345833333333</v>
      </c>
      <c r="C96" s="17">
        <v>45520.335416666669</v>
      </c>
      <c r="D96" s="16" t="s">
        <v>110</v>
      </c>
      <c r="E96" s="15">
        <v>0</v>
      </c>
      <c r="F96" s="28">
        <v>28712557</v>
      </c>
      <c r="G96" s="2">
        <v>0</v>
      </c>
      <c r="H96" s="2">
        <v>0</v>
      </c>
      <c r="I96" s="2">
        <v>0</v>
      </c>
      <c r="J96" s="15">
        <v>0</v>
      </c>
      <c r="K96" s="28">
        <v>28712557</v>
      </c>
      <c r="L96" s="16">
        <v>2638</v>
      </c>
      <c r="M96" s="22">
        <v>45568</v>
      </c>
    </row>
    <row r="97" spans="1:13" ht="14.5">
      <c r="A97" s="27">
        <v>45506.007638888892</v>
      </c>
      <c r="B97" s="17">
        <v>45506.730555555558</v>
      </c>
      <c r="C97" s="17">
        <v>45508.402777777781</v>
      </c>
      <c r="D97" s="16" t="s">
        <v>111</v>
      </c>
      <c r="E97" s="15">
        <v>0</v>
      </c>
      <c r="F97" s="28">
        <v>2202725</v>
      </c>
      <c r="G97" s="2">
        <v>0</v>
      </c>
      <c r="H97" s="2">
        <v>0</v>
      </c>
      <c r="I97" s="2">
        <v>0</v>
      </c>
      <c r="J97" s="15">
        <v>0</v>
      </c>
      <c r="K97" s="28">
        <v>2202725</v>
      </c>
      <c r="L97" s="16">
        <v>1893</v>
      </c>
      <c r="M97" s="22">
        <v>45512</v>
      </c>
    </row>
    <row r="98" spans="1:13" ht="14.5">
      <c r="A98" s="27">
        <v>45516.546527777777</v>
      </c>
      <c r="B98" s="17">
        <v>45518.771527777775</v>
      </c>
      <c r="C98" s="17">
        <v>45520.727777777778</v>
      </c>
      <c r="D98" s="16" t="s">
        <v>112</v>
      </c>
      <c r="E98" s="15">
        <v>337999</v>
      </c>
      <c r="F98" s="28">
        <v>54682172</v>
      </c>
      <c r="G98" s="2">
        <v>0</v>
      </c>
      <c r="H98" s="2">
        <v>0</v>
      </c>
      <c r="I98" s="2">
        <v>0</v>
      </c>
      <c r="J98" s="15">
        <v>0</v>
      </c>
      <c r="K98" s="28">
        <v>54682172</v>
      </c>
      <c r="L98" s="16">
        <v>2128</v>
      </c>
      <c r="M98" s="22">
        <v>45537</v>
      </c>
    </row>
    <row r="99" spans="1:13" ht="14.5">
      <c r="A99" s="27">
        <v>45508.162499999999</v>
      </c>
      <c r="B99" s="17">
        <v>45513.861111111109</v>
      </c>
      <c r="C99" s="17">
        <v>45517.470833333333</v>
      </c>
      <c r="D99" s="16" t="s">
        <v>113</v>
      </c>
      <c r="E99" s="15">
        <v>0</v>
      </c>
      <c r="F99" s="28">
        <v>12699799</v>
      </c>
      <c r="G99" s="2">
        <v>0</v>
      </c>
      <c r="H99" s="2">
        <v>0</v>
      </c>
      <c r="I99" s="2">
        <v>0</v>
      </c>
      <c r="J99" s="15">
        <v>0</v>
      </c>
      <c r="K99" s="28">
        <v>12699799</v>
      </c>
      <c r="L99" s="16">
        <v>2128</v>
      </c>
      <c r="M99" s="22">
        <v>45537</v>
      </c>
    </row>
    <row r="100" spans="1:13" ht="14.5">
      <c r="A100" s="27">
        <v>45517.539583333331</v>
      </c>
      <c r="B100" s="17">
        <v>45517.654166666667</v>
      </c>
      <c r="C100" s="17">
        <v>45524.381944444445</v>
      </c>
      <c r="D100" s="16" t="s">
        <v>114</v>
      </c>
      <c r="E100" s="15">
        <v>0</v>
      </c>
      <c r="F100" s="28">
        <v>447693</v>
      </c>
      <c r="G100" s="2">
        <v>0</v>
      </c>
      <c r="H100" s="2">
        <v>0</v>
      </c>
      <c r="I100" s="2">
        <v>0</v>
      </c>
      <c r="J100" s="15">
        <v>0</v>
      </c>
      <c r="K100" s="28">
        <v>447693</v>
      </c>
      <c r="L100" s="16">
        <v>2128</v>
      </c>
      <c r="M100" s="22">
        <v>45537</v>
      </c>
    </row>
    <row r="101" spans="1:13" ht="14.5">
      <c r="A101" s="27">
        <v>45517.701388888891</v>
      </c>
      <c r="B101" s="17">
        <v>45518.003472222219</v>
      </c>
      <c r="C101" s="17">
        <v>45527.012499999997</v>
      </c>
      <c r="D101" s="16" t="s">
        <v>115</v>
      </c>
      <c r="E101" s="15">
        <v>0</v>
      </c>
      <c r="F101" s="28">
        <v>553744</v>
      </c>
      <c r="G101" s="2">
        <v>0</v>
      </c>
      <c r="H101" s="2">
        <v>0</v>
      </c>
      <c r="I101" s="2">
        <v>0</v>
      </c>
      <c r="J101" s="15">
        <v>0</v>
      </c>
      <c r="K101" s="28">
        <v>553744</v>
      </c>
      <c r="L101" s="16">
        <v>2263</v>
      </c>
      <c r="M101" s="22">
        <v>45541</v>
      </c>
    </row>
    <row r="102" spans="1:13" ht="14.5">
      <c r="A102" s="27">
        <v>45511.942361111112</v>
      </c>
      <c r="B102" s="17">
        <v>45516.808333333334</v>
      </c>
      <c r="C102" s="17">
        <v>45519.798611111109</v>
      </c>
      <c r="D102" s="16" t="s">
        <v>116</v>
      </c>
      <c r="E102" s="15">
        <v>0</v>
      </c>
      <c r="F102" s="28">
        <v>49731</v>
      </c>
      <c r="G102" s="2">
        <v>0</v>
      </c>
      <c r="H102" s="2">
        <v>0</v>
      </c>
      <c r="I102" s="2">
        <v>0</v>
      </c>
      <c r="J102" s="15">
        <v>0</v>
      </c>
      <c r="K102" s="28">
        <v>49731</v>
      </c>
      <c r="L102" s="16">
        <v>2128</v>
      </c>
      <c r="M102" s="22">
        <v>45537</v>
      </c>
    </row>
    <row r="103" spans="1:13" ht="14.5">
      <c r="A103" s="27">
        <v>45505.638194444444</v>
      </c>
      <c r="B103" s="17">
        <v>45517.759722222225</v>
      </c>
      <c r="C103" s="17">
        <v>45522.628472222219</v>
      </c>
      <c r="D103" s="16" t="s">
        <v>117</v>
      </c>
      <c r="E103" s="15">
        <v>0</v>
      </c>
      <c r="F103" s="28">
        <v>10190353</v>
      </c>
      <c r="G103" s="2">
        <v>0</v>
      </c>
      <c r="H103" s="2">
        <v>0</v>
      </c>
      <c r="I103" s="2">
        <v>0</v>
      </c>
      <c r="J103" s="15">
        <v>0</v>
      </c>
      <c r="K103" s="28">
        <v>10190353</v>
      </c>
      <c r="L103" s="16">
        <v>2128</v>
      </c>
      <c r="M103" s="22">
        <v>45537</v>
      </c>
    </row>
    <row r="104" spans="1:13" ht="14.5">
      <c r="A104" s="27">
        <v>45523.80972222222</v>
      </c>
      <c r="B104" s="17">
        <v>45533.80972222222</v>
      </c>
      <c r="C104" s="17">
        <v>45539.398611111108</v>
      </c>
      <c r="D104" s="16" t="s">
        <v>118</v>
      </c>
      <c r="E104" s="15">
        <v>0</v>
      </c>
      <c r="F104" s="28">
        <v>8946300</v>
      </c>
      <c r="G104" s="2">
        <v>0</v>
      </c>
      <c r="H104" s="2">
        <v>0</v>
      </c>
      <c r="I104" s="2">
        <v>0</v>
      </c>
      <c r="J104" s="15">
        <v>0</v>
      </c>
      <c r="K104" s="28">
        <v>8946300</v>
      </c>
      <c r="L104" s="16">
        <v>2351</v>
      </c>
      <c r="M104" s="22">
        <v>45548</v>
      </c>
    </row>
    <row r="105" spans="1:13" ht="14.5">
      <c r="A105" s="27">
        <v>45523.939583333333</v>
      </c>
      <c r="B105" s="17">
        <v>45589.043749999997</v>
      </c>
      <c r="C105" s="17">
        <v>45684.496527777781</v>
      </c>
      <c r="D105" s="16" t="s">
        <v>119</v>
      </c>
      <c r="E105" s="15">
        <v>0</v>
      </c>
      <c r="F105" s="28">
        <v>201792278</v>
      </c>
      <c r="G105" s="2">
        <v>0</v>
      </c>
      <c r="H105" s="2">
        <v>0</v>
      </c>
      <c r="I105" s="2">
        <v>0</v>
      </c>
      <c r="J105" s="15">
        <v>0</v>
      </c>
      <c r="K105" s="28">
        <v>201792278</v>
      </c>
      <c r="L105" s="16">
        <v>4218</v>
      </c>
      <c r="M105" s="22">
        <v>45700</v>
      </c>
    </row>
    <row r="106" spans="1:13" ht="14.5">
      <c r="A106" s="27">
        <v>45527.59375</v>
      </c>
      <c r="B106" s="17">
        <v>45531.85833333333</v>
      </c>
      <c r="C106" s="17">
        <v>45537.84097222222</v>
      </c>
      <c r="D106" s="16" t="s">
        <v>120</v>
      </c>
      <c r="E106" s="15">
        <v>338000</v>
      </c>
      <c r="F106" s="28">
        <v>8057877</v>
      </c>
      <c r="G106" s="2">
        <v>0</v>
      </c>
      <c r="H106" s="2">
        <v>0</v>
      </c>
      <c r="I106" s="2">
        <v>0</v>
      </c>
      <c r="J106" s="15">
        <v>0</v>
      </c>
      <c r="K106" s="28">
        <v>8057877</v>
      </c>
      <c r="L106" s="16">
        <v>2279</v>
      </c>
      <c r="M106" s="22">
        <v>45544</v>
      </c>
    </row>
    <row r="107" spans="1:13" ht="14.5">
      <c r="A107" s="27">
        <v>45530.67291666667</v>
      </c>
      <c r="B107" s="17">
        <v>45557.836805555555</v>
      </c>
      <c r="C107" s="17">
        <v>45560.731944444444</v>
      </c>
      <c r="D107" s="16" t="s">
        <v>121</v>
      </c>
      <c r="E107" s="15">
        <v>338000</v>
      </c>
      <c r="F107" s="28">
        <v>15905659</v>
      </c>
      <c r="G107" s="2">
        <v>0</v>
      </c>
      <c r="H107" s="2">
        <v>0</v>
      </c>
      <c r="I107" s="2">
        <v>0</v>
      </c>
      <c r="J107" s="15">
        <v>0</v>
      </c>
      <c r="K107" s="28">
        <v>15905659</v>
      </c>
      <c r="L107" s="16">
        <v>2638</v>
      </c>
      <c r="M107" s="22">
        <v>45568</v>
      </c>
    </row>
    <row r="108" spans="1:13" ht="14.5">
      <c r="A108" s="27">
        <v>45534.652083333334</v>
      </c>
      <c r="B108" s="17">
        <v>45536.322222222225</v>
      </c>
      <c r="C108" s="17">
        <v>45541.634722222225</v>
      </c>
      <c r="D108" s="16" t="s">
        <v>122</v>
      </c>
      <c r="E108" s="15">
        <v>0</v>
      </c>
      <c r="F108" s="28">
        <v>5138557</v>
      </c>
      <c r="G108" s="2">
        <v>0</v>
      </c>
      <c r="H108" s="2">
        <v>0</v>
      </c>
      <c r="I108" s="2">
        <v>0</v>
      </c>
      <c r="J108" s="15">
        <v>0</v>
      </c>
      <c r="K108" s="28">
        <v>5138557</v>
      </c>
      <c r="L108" s="16">
        <v>2351</v>
      </c>
      <c r="M108" s="22">
        <v>45548</v>
      </c>
    </row>
    <row r="109" spans="1:13" ht="14.5">
      <c r="A109" s="27">
        <v>45535.773611111108</v>
      </c>
      <c r="B109" s="17">
        <v>45596.304166666669</v>
      </c>
      <c r="C109" s="17">
        <v>45597.715277777781</v>
      </c>
      <c r="D109" s="16" t="s">
        <v>123</v>
      </c>
      <c r="E109" s="15">
        <v>0</v>
      </c>
      <c r="F109" s="28">
        <v>18233618</v>
      </c>
      <c r="G109" s="2">
        <v>0</v>
      </c>
      <c r="H109" s="2">
        <v>0</v>
      </c>
      <c r="I109" s="2">
        <v>0</v>
      </c>
      <c r="J109" s="15">
        <v>0</v>
      </c>
      <c r="K109" s="28">
        <v>18233618</v>
      </c>
      <c r="L109" s="16">
        <v>3136</v>
      </c>
      <c r="M109" s="22">
        <v>45610</v>
      </c>
    </row>
    <row r="110" spans="1:13" ht="14.5">
      <c r="A110" s="27">
        <v>45539.046527777777</v>
      </c>
      <c r="B110" s="17">
        <v>45539.194444444445</v>
      </c>
      <c r="C110" s="17">
        <v>45542.611111111109</v>
      </c>
      <c r="D110" s="16" t="s">
        <v>124</v>
      </c>
      <c r="E110" s="15">
        <v>0</v>
      </c>
      <c r="F110" s="28">
        <v>631949</v>
      </c>
      <c r="G110" s="2">
        <v>0</v>
      </c>
      <c r="H110" s="2">
        <v>0</v>
      </c>
      <c r="I110" s="2">
        <v>0</v>
      </c>
      <c r="J110" s="15">
        <v>0</v>
      </c>
      <c r="K110" s="28">
        <v>631949</v>
      </c>
      <c r="L110" s="16">
        <v>2352</v>
      </c>
      <c r="M110" s="22">
        <v>45548</v>
      </c>
    </row>
    <row r="111" spans="1:13" ht="14.5">
      <c r="A111" s="27">
        <v>45539.081250000003</v>
      </c>
      <c r="B111" s="17">
        <v>45539.258333333331</v>
      </c>
      <c r="C111" s="17">
        <v>45544.334027777775</v>
      </c>
      <c r="D111" s="16" t="s">
        <v>125</v>
      </c>
      <c r="E111" s="15">
        <v>0</v>
      </c>
      <c r="F111" s="28">
        <v>536177</v>
      </c>
      <c r="G111" s="2">
        <v>0</v>
      </c>
      <c r="H111" s="2">
        <v>0</v>
      </c>
      <c r="I111" s="2">
        <v>0</v>
      </c>
      <c r="J111" s="15">
        <v>0</v>
      </c>
      <c r="K111" s="28">
        <v>536177</v>
      </c>
      <c r="L111" s="16">
        <v>2617</v>
      </c>
      <c r="M111" s="22">
        <v>45566</v>
      </c>
    </row>
    <row r="112" spans="1:13" ht="14.5">
      <c r="A112" s="27">
        <v>45546.336805555555</v>
      </c>
      <c r="B112" s="17">
        <v>45549.684027777781</v>
      </c>
      <c r="C112" s="17">
        <v>45559.704861111109</v>
      </c>
      <c r="D112" s="16" t="s">
        <v>126</v>
      </c>
      <c r="E112" s="15">
        <v>0</v>
      </c>
      <c r="F112" s="28">
        <v>6034414</v>
      </c>
      <c r="G112" s="2">
        <v>0</v>
      </c>
      <c r="H112" s="2">
        <v>0</v>
      </c>
      <c r="I112" s="2">
        <v>0</v>
      </c>
      <c r="J112" s="15">
        <v>0</v>
      </c>
      <c r="K112" s="28">
        <v>6034414</v>
      </c>
      <c r="L112" s="16">
        <v>2617</v>
      </c>
      <c r="M112" s="22">
        <v>45566</v>
      </c>
    </row>
    <row r="113" spans="1:13" ht="14.5">
      <c r="A113" s="27">
        <v>45552.730555555558</v>
      </c>
      <c r="B113" s="17">
        <v>45574.863888888889</v>
      </c>
      <c r="C113" s="17">
        <v>45575.78125</v>
      </c>
      <c r="D113" s="16" t="s">
        <v>127</v>
      </c>
      <c r="E113" s="15">
        <v>0</v>
      </c>
      <c r="F113" s="28">
        <v>55334878</v>
      </c>
      <c r="G113" s="2">
        <v>0</v>
      </c>
      <c r="H113" s="2">
        <v>0</v>
      </c>
      <c r="I113" s="2">
        <v>0</v>
      </c>
      <c r="J113" s="15">
        <v>0</v>
      </c>
      <c r="K113" s="28">
        <v>55334878</v>
      </c>
      <c r="L113" s="16">
        <v>2789</v>
      </c>
      <c r="M113" s="22">
        <v>45580</v>
      </c>
    </row>
    <row r="114" spans="1:13" ht="14.5">
      <c r="A114" s="27">
        <v>45542.142361111109</v>
      </c>
      <c r="B114" s="17">
        <v>45551.738888888889</v>
      </c>
      <c r="C114" s="17">
        <v>45552.87777777778</v>
      </c>
      <c r="D114" s="16" t="s">
        <v>128</v>
      </c>
      <c r="E114" s="15">
        <v>0</v>
      </c>
      <c r="F114" s="28">
        <v>3424528</v>
      </c>
      <c r="G114" s="2">
        <v>0</v>
      </c>
      <c r="H114" s="2">
        <v>0</v>
      </c>
      <c r="I114" s="2">
        <v>0</v>
      </c>
      <c r="J114" s="15">
        <v>0</v>
      </c>
      <c r="K114" s="28">
        <v>3424528</v>
      </c>
      <c r="L114" s="16">
        <v>2638</v>
      </c>
      <c r="M114" s="22">
        <v>45568</v>
      </c>
    </row>
    <row r="115" spans="1:13" ht="14.5">
      <c r="A115" s="27">
        <v>45553.456944444442</v>
      </c>
      <c r="B115" s="17">
        <v>45553.682638888888</v>
      </c>
      <c r="C115" s="17">
        <v>45557.811111111114</v>
      </c>
      <c r="D115" s="16" t="s">
        <v>129</v>
      </c>
      <c r="E115" s="15">
        <v>0</v>
      </c>
      <c r="F115" s="28">
        <v>379387</v>
      </c>
      <c r="G115" s="2">
        <v>0</v>
      </c>
      <c r="H115" s="2">
        <v>0</v>
      </c>
      <c r="I115" s="2">
        <v>0</v>
      </c>
      <c r="J115" s="15">
        <v>0</v>
      </c>
      <c r="K115" s="28">
        <v>379387</v>
      </c>
      <c r="L115" s="16">
        <v>2638</v>
      </c>
      <c r="M115" s="22">
        <v>45568</v>
      </c>
    </row>
    <row r="116" spans="1:13" ht="14.5">
      <c r="A116" s="27">
        <v>45543.713194444441</v>
      </c>
      <c r="B116" s="17">
        <v>45555.789583333331</v>
      </c>
      <c r="C116" s="17">
        <v>45559.847222222219</v>
      </c>
      <c r="D116" s="16" t="s">
        <v>130</v>
      </c>
      <c r="E116" s="15">
        <v>337999</v>
      </c>
      <c r="F116" s="28">
        <v>32598314</v>
      </c>
      <c r="G116" s="2">
        <v>0</v>
      </c>
      <c r="H116" s="2">
        <v>0</v>
      </c>
      <c r="I116" s="2">
        <v>0</v>
      </c>
      <c r="J116" s="15">
        <v>0</v>
      </c>
      <c r="K116" s="28">
        <v>32598314</v>
      </c>
      <c r="L116" s="16">
        <v>2638</v>
      </c>
      <c r="M116" s="22">
        <v>45568</v>
      </c>
    </row>
    <row r="117" spans="1:13" ht="14.5">
      <c r="A117" s="27">
        <v>45559.379861111112</v>
      </c>
      <c r="B117" s="17">
        <v>45559.522222222222</v>
      </c>
      <c r="C117" s="17">
        <v>45566.03125</v>
      </c>
      <c r="D117" s="16" t="s">
        <v>131</v>
      </c>
      <c r="E117" s="15">
        <v>0</v>
      </c>
      <c r="F117" s="28">
        <v>66800</v>
      </c>
      <c r="G117" s="2">
        <v>0</v>
      </c>
      <c r="H117" s="2">
        <v>0</v>
      </c>
      <c r="I117" s="2">
        <v>0</v>
      </c>
      <c r="J117" s="15">
        <v>0</v>
      </c>
      <c r="K117" s="28">
        <v>66800</v>
      </c>
      <c r="L117" s="16">
        <v>2638</v>
      </c>
      <c r="M117" s="22">
        <v>45568</v>
      </c>
    </row>
    <row r="118" spans="1:13" ht="14.5">
      <c r="A118" s="27">
        <v>45535.773611111108</v>
      </c>
      <c r="B118" s="17">
        <v>45596.304166666669</v>
      </c>
      <c r="C118" s="17">
        <v>45567.699305555558</v>
      </c>
      <c r="D118" s="16" t="s">
        <v>132</v>
      </c>
      <c r="E118" s="15">
        <v>0</v>
      </c>
      <c r="F118" s="28">
        <v>15383068</v>
      </c>
      <c r="G118" s="2">
        <v>0</v>
      </c>
      <c r="H118" s="2">
        <v>0</v>
      </c>
      <c r="I118" s="2">
        <v>0</v>
      </c>
      <c r="J118" s="15">
        <v>0</v>
      </c>
      <c r="K118" s="28">
        <v>15383068</v>
      </c>
      <c r="L118" s="16">
        <v>2699</v>
      </c>
      <c r="M118" s="22">
        <v>45580</v>
      </c>
    </row>
    <row r="119" spans="1:13" ht="14.5">
      <c r="A119" s="27">
        <v>45564.800000000003</v>
      </c>
      <c r="B119" s="17">
        <v>45569.92291666667</v>
      </c>
      <c r="C119" s="17">
        <v>45573.401388888888</v>
      </c>
      <c r="D119" s="16" t="s">
        <v>133</v>
      </c>
      <c r="E119" s="15">
        <v>0</v>
      </c>
      <c r="F119" s="28">
        <v>15868400</v>
      </c>
      <c r="G119" s="2">
        <v>0</v>
      </c>
      <c r="H119" s="2">
        <v>0</v>
      </c>
      <c r="I119" s="2">
        <v>0</v>
      </c>
      <c r="J119" s="15">
        <v>0</v>
      </c>
      <c r="K119" s="28">
        <v>15868400</v>
      </c>
      <c r="L119" s="16">
        <v>2771</v>
      </c>
      <c r="M119" s="22">
        <v>45580</v>
      </c>
    </row>
    <row r="120" spans="1:13" ht="14.5">
      <c r="A120" s="27">
        <v>45574.2</v>
      </c>
      <c r="B120" s="17">
        <v>45575.311111111114</v>
      </c>
      <c r="C120" s="17">
        <v>45578.670138888891</v>
      </c>
      <c r="D120" s="16" t="s">
        <v>134</v>
      </c>
      <c r="E120" s="15">
        <v>0</v>
      </c>
      <c r="F120" s="28">
        <v>25333799</v>
      </c>
      <c r="G120" s="2">
        <v>0</v>
      </c>
      <c r="H120" s="2">
        <v>0</v>
      </c>
      <c r="I120" s="2">
        <v>0</v>
      </c>
      <c r="J120" s="15">
        <v>0</v>
      </c>
      <c r="K120" s="28">
        <v>25333799</v>
      </c>
      <c r="L120" s="16">
        <v>2789</v>
      </c>
      <c r="M120" s="22">
        <v>45580</v>
      </c>
    </row>
    <row r="121" spans="1:13" ht="14.5">
      <c r="A121" s="27">
        <v>45577.943055555559</v>
      </c>
      <c r="B121" s="17">
        <v>45578.411805555559</v>
      </c>
      <c r="C121" s="17">
        <v>45581.138888888891</v>
      </c>
      <c r="D121" s="16" t="s">
        <v>135</v>
      </c>
      <c r="E121" s="15">
        <v>0</v>
      </c>
      <c r="F121" s="28">
        <v>66800</v>
      </c>
      <c r="G121" s="2">
        <v>0</v>
      </c>
      <c r="H121" s="2">
        <v>0</v>
      </c>
      <c r="I121" s="2">
        <v>0</v>
      </c>
      <c r="J121" s="15">
        <v>0</v>
      </c>
      <c r="K121" s="28">
        <v>66800</v>
      </c>
      <c r="L121" s="16">
        <v>2878</v>
      </c>
      <c r="M121" s="22">
        <v>45597</v>
      </c>
    </row>
    <row r="122" spans="1:13" ht="14.5">
      <c r="A122" s="27">
        <v>45575.229166666664</v>
      </c>
      <c r="B122" s="17">
        <v>45575.601388888892</v>
      </c>
      <c r="C122" s="17">
        <v>45581.624305555553</v>
      </c>
      <c r="D122" s="16" t="s">
        <v>136</v>
      </c>
      <c r="E122" s="15">
        <v>0</v>
      </c>
      <c r="F122" s="28">
        <v>4506200</v>
      </c>
      <c r="G122" s="2">
        <v>0</v>
      </c>
      <c r="H122" s="2">
        <v>0</v>
      </c>
      <c r="I122" s="2">
        <v>0</v>
      </c>
      <c r="J122" s="15">
        <v>0</v>
      </c>
      <c r="K122" s="28">
        <v>4506200</v>
      </c>
      <c r="L122" s="16">
        <v>2878</v>
      </c>
      <c r="M122" s="22">
        <v>45597</v>
      </c>
    </row>
    <row r="123" spans="1:13" ht="14.5">
      <c r="A123" s="27">
        <v>45583.593055555553</v>
      </c>
      <c r="B123" s="17">
        <v>45669.290972222225</v>
      </c>
      <c r="C123" s="17">
        <v>45670.363888888889</v>
      </c>
      <c r="D123" s="16" t="s">
        <v>137</v>
      </c>
      <c r="E123" s="15">
        <v>0</v>
      </c>
      <c r="F123" s="28">
        <v>7068873</v>
      </c>
      <c r="G123" s="2">
        <v>0</v>
      </c>
      <c r="H123" s="2">
        <v>0</v>
      </c>
      <c r="I123" s="2">
        <v>0</v>
      </c>
      <c r="J123" s="15">
        <v>0</v>
      </c>
      <c r="K123" s="28">
        <v>7068873</v>
      </c>
      <c r="L123" s="16">
        <v>3907</v>
      </c>
      <c r="M123" s="22">
        <v>45672</v>
      </c>
    </row>
    <row r="124" spans="1:13" ht="14.5">
      <c r="A124" s="27">
        <v>45583.838194444441</v>
      </c>
      <c r="B124" s="17">
        <v>45592.808333333334</v>
      </c>
      <c r="C124" s="17">
        <v>45595.505555555559</v>
      </c>
      <c r="D124" s="16" t="s">
        <v>138</v>
      </c>
      <c r="E124" s="15">
        <v>0</v>
      </c>
      <c r="F124" s="28">
        <v>182792452</v>
      </c>
      <c r="G124" s="2">
        <v>0</v>
      </c>
      <c r="H124" s="2">
        <v>0</v>
      </c>
      <c r="I124" s="2">
        <v>0</v>
      </c>
      <c r="J124" s="15">
        <v>0</v>
      </c>
      <c r="K124" s="28">
        <v>182792452</v>
      </c>
      <c r="L124" s="16">
        <v>3021</v>
      </c>
      <c r="M124" s="22">
        <v>45602</v>
      </c>
    </row>
    <row r="125" spans="1:13" ht="14.5">
      <c r="A125" s="27">
        <v>45573.361805555556</v>
      </c>
      <c r="B125" s="17">
        <v>45579.922222222223</v>
      </c>
      <c r="C125" s="17">
        <v>45584.447916666664</v>
      </c>
      <c r="D125" s="16" t="s">
        <v>139</v>
      </c>
      <c r="E125" s="15">
        <v>0</v>
      </c>
      <c r="F125" s="28">
        <v>8448115</v>
      </c>
      <c r="G125" s="2">
        <v>0</v>
      </c>
      <c r="H125" s="2">
        <v>0</v>
      </c>
      <c r="I125" s="2">
        <v>0</v>
      </c>
      <c r="J125" s="15">
        <v>0</v>
      </c>
      <c r="K125" s="28">
        <v>8448115</v>
      </c>
      <c r="L125" s="16">
        <v>2877</v>
      </c>
      <c r="M125" s="22">
        <v>45597</v>
      </c>
    </row>
    <row r="126" spans="1:13" ht="14.5">
      <c r="A126" s="27">
        <v>45576.928472222222</v>
      </c>
      <c r="B126" s="17">
        <v>45586.681944444441</v>
      </c>
      <c r="C126" s="17">
        <v>45592.650694444441</v>
      </c>
      <c r="D126" s="16" t="s">
        <v>140</v>
      </c>
      <c r="E126" s="15">
        <v>0</v>
      </c>
      <c r="F126" s="28">
        <v>19043013</v>
      </c>
      <c r="G126" s="2">
        <v>0</v>
      </c>
      <c r="H126" s="2">
        <v>0</v>
      </c>
      <c r="I126" s="2">
        <v>0</v>
      </c>
      <c r="J126" s="15">
        <v>0</v>
      </c>
      <c r="K126" s="28">
        <v>19043013</v>
      </c>
      <c r="L126" s="16">
        <v>2944</v>
      </c>
      <c r="M126" s="22">
        <v>45597</v>
      </c>
    </row>
    <row r="127" spans="1:13" ht="14.5">
      <c r="A127" s="27">
        <v>45598.859722222223</v>
      </c>
      <c r="B127" s="17">
        <v>45602.79583333333</v>
      </c>
      <c r="C127" s="17">
        <v>45609.363888888889</v>
      </c>
      <c r="D127" s="16" t="s">
        <v>141</v>
      </c>
      <c r="E127" s="15">
        <v>0</v>
      </c>
      <c r="F127" s="28">
        <v>4757294</v>
      </c>
      <c r="G127" s="2">
        <v>0</v>
      </c>
      <c r="H127" s="2">
        <v>0</v>
      </c>
      <c r="I127" s="2">
        <v>0</v>
      </c>
      <c r="J127" s="15">
        <v>0</v>
      </c>
      <c r="K127" s="28">
        <v>4757294</v>
      </c>
      <c r="L127" s="16">
        <v>3162</v>
      </c>
      <c r="M127" s="22">
        <v>45611</v>
      </c>
    </row>
    <row r="128" spans="1:13" ht="14.5">
      <c r="A128" s="27">
        <v>45603.737500000003</v>
      </c>
      <c r="B128" s="17">
        <v>45608.745138888888</v>
      </c>
      <c r="C128" s="17">
        <v>45610.677777777775</v>
      </c>
      <c r="D128" s="16" t="s">
        <v>142</v>
      </c>
      <c r="E128" s="15">
        <v>0</v>
      </c>
      <c r="F128" s="28">
        <v>40478005</v>
      </c>
      <c r="G128" s="2">
        <v>0</v>
      </c>
      <c r="H128" s="2">
        <v>0</v>
      </c>
      <c r="I128" s="2">
        <v>0</v>
      </c>
      <c r="J128" s="15">
        <v>0</v>
      </c>
      <c r="K128" s="28">
        <v>40478005</v>
      </c>
      <c r="L128" s="16">
        <v>3168</v>
      </c>
      <c r="M128" s="22">
        <v>45611</v>
      </c>
    </row>
    <row r="129" spans="1:13" ht="14.5">
      <c r="A129" s="27">
        <v>45604.865972222222</v>
      </c>
      <c r="B129" s="17">
        <v>45675.597222222219</v>
      </c>
      <c r="C129" s="17">
        <v>45677.498611111114</v>
      </c>
      <c r="D129" s="16" t="s">
        <v>143</v>
      </c>
      <c r="E129" s="15">
        <v>0</v>
      </c>
      <c r="F129" s="28">
        <v>24175768</v>
      </c>
      <c r="G129" s="2">
        <v>0</v>
      </c>
      <c r="H129" s="2">
        <v>0</v>
      </c>
      <c r="I129" s="2">
        <v>0</v>
      </c>
      <c r="J129" s="15">
        <v>0</v>
      </c>
      <c r="K129" s="28">
        <v>24175768</v>
      </c>
      <c r="L129" s="16">
        <v>4047</v>
      </c>
      <c r="M129" s="22">
        <v>45691</v>
      </c>
    </row>
    <row r="130" spans="1:13" ht="14.5">
      <c r="A130" s="27">
        <v>45617.102777777778</v>
      </c>
      <c r="B130" s="17">
        <v>45630.842361111114</v>
      </c>
      <c r="C130" s="17">
        <v>45639.383333333331</v>
      </c>
      <c r="D130" s="16" t="s">
        <v>144</v>
      </c>
      <c r="E130" s="15">
        <v>0</v>
      </c>
      <c r="F130" s="28">
        <v>67155931</v>
      </c>
      <c r="G130" s="2">
        <v>0</v>
      </c>
      <c r="H130" s="2">
        <v>0</v>
      </c>
      <c r="I130" s="2">
        <v>0</v>
      </c>
      <c r="J130" s="15">
        <v>0</v>
      </c>
      <c r="K130" s="28">
        <v>67155931</v>
      </c>
      <c r="L130" s="16">
        <v>3533</v>
      </c>
      <c r="M130" s="22">
        <v>45639</v>
      </c>
    </row>
    <row r="131" spans="1:13" ht="14.5">
      <c r="A131" s="27">
        <v>45583.593055555553</v>
      </c>
      <c r="B131" s="17">
        <v>45669.290972222225</v>
      </c>
      <c r="C131" s="17">
        <v>45618.395138888889</v>
      </c>
      <c r="D131" s="16" t="s">
        <v>145</v>
      </c>
      <c r="E131" s="15">
        <v>0</v>
      </c>
      <c r="F131" s="28">
        <v>42533499</v>
      </c>
      <c r="G131" s="2">
        <v>0</v>
      </c>
      <c r="H131" s="2">
        <v>0</v>
      </c>
      <c r="I131" s="2">
        <v>0</v>
      </c>
      <c r="J131" s="15">
        <v>0</v>
      </c>
      <c r="K131" s="28">
        <v>42533499</v>
      </c>
      <c r="L131" s="16">
        <v>3348</v>
      </c>
      <c r="M131" s="22">
        <v>45628</v>
      </c>
    </row>
    <row r="132" spans="1:13" ht="14.5">
      <c r="A132" s="27">
        <v>45617.798611111109</v>
      </c>
      <c r="B132" s="17">
        <v>45631.861805555556</v>
      </c>
      <c r="C132" s="17">
        <v>45633.474305555559</v>
      </c>
      <c r="D132" s="16" t="s">
        <v>146</v>
      </c>
      <c r="E132" s="15">
        <v>338000</v>
      </c>
      <c r="F132" s="28">
        <v>85695978</v>
      </c>
      <c r="G132" s="2">
        <v>0</v>
      </c>
      <c r="H132" s="2">
        <v>0</v>
      </c>
      <c r="I132" s="2">
        <v>0</v>
      </c>
      <c r="J132" s="15">
        <v>0</v>
      </c>
      <c r="K132" s="28">
        <v>85695978</v>
      </c>
      <c r="L132" s="16">
        <v>3501</v>
      </c>
      <c r="M132" s="22">
        <v>45639</v>
      </c>
    </row>
    <row r="133" spans="1:13" ht="14.5">
      <c r="A133" s="27">
        <v>45617.984027777777</v>
      </c>
      <c r="B133" s="17">
        <v>45624.621527777781</v>
      </c>
      <c r="C133" s="17">
        <v>45628.525694444441</v>
      </c>
      <c r="D133" s="16" t="s">
        <v>147</v>
      </c>
      <c r="E133" s="15">
        <v>0</v>
      </c>
      <c r="F133" s="28">
        <v>16779746</v>
      </c>
      <c r="G133" s="2">
        <v>0</v>
      </c>
      <c r="H133" s="2">
        <v>0</v>
      </c>
      <c r="I133" s="2">
        <v>0</v>
      </c>
      <c r="J133" s="15">
        <v>0</v>
      </c>
      <c r="K133" s="28">
        <v>16779746</v>
      </c>
      <c r="L133" s="16">
        <v>3501</v>
      </c>
      <c r="M133" s="22">
        <v>45639</v>
      </c>
    </row>
    <row r="134" spans="1:13" ht="14.5">
      <c r="A134" s="27">
        <v>45619.880555555559</v>
      </c>
      <c r="B134" s="17">
        <v>45625.59375</v>
      </c>
      <c r="C134" s="17">
        <v>45632.430555555555</v>
      </c>
      <c r="D134" s="16" t="s">
        <v>148</v>
      </c>
      <c r="E134" s="15">
        <v>0</v>
      </c>
      <c r="F134" s="28">
        <v>7381068</v>
      </c>
      <c r="G134" s="2">
        <v>0</v>
      </c>
      <c r="H134" s="2">
        <v>0</v>
      </c>
      <c r="I134" s="2">
        <v>0</v>
      </c>
      <c r="J134" s="15">
        <v>0</v>
      </c>
      <c r="K134" s="28">
        <v>7381068</v>
      </c>
      <c r="L134" s="16">
        <v>3501</v>
      </c>
      <c r="M134" s="22">
        <v>45639</v>
      </c>
    </row>
    <row r="135" spans="1:13" ht="14.5">
      <c r="A135" s="27">
        <v>45623.063888888886</v>
      </c>
      <c r="B135" s="17">
        <v>45669.344444444447</v>
      </c>
      <c r="C135" s="17">
        <v>45673.34375</v>
      </c>
      <c r="D135" s="16" t="s">
        <v>149</v>
      </c>
      <c r="E135" s="15">
        <v>0</v>
      </c>
      <c r="F135" s="28">
        <v>4280065</v>
      </c>
      <c r="G135" s="2">
        <v>0</v>
      </c>
      <c r="H135" s="2">
        <v>0</v>
      </c>
      <c r="I135" s="2">
        <v>0</v>
      </c>
      <c r="J135" s="15">
        <v>0</v>
      </c>
      <c r="K135" s="28">
        <v>4280065</v>
      </c>
      <c r="L135" s="16">
        <v>4006</v>
      </c>
      <c r="M135" s="22">
        <v>45691</v>
      </c>
    </row>
    <row r="136" spans="1:13" ht="14.5">
      <c r="A136" s="27">
        <v>45616.499305555553</v>
      </c>
      <c r="B136" s="17">
        <v>45621.681944444441</v>
      </c>
      <c r="C136" s="17">
        <v>45628.614583333336</v>
      </c>
      <c r="D136" s="16" t="s">
        <v>150</v>
      </c>
      <c r="E136" s="15">
        <v>0</v>
      </c>
      <c r="F136" s="28">
        <v>739384</v>
      </c>
      <c r="G136" s="2">
        <v>0</v>
      </c>
      <c r="H136" s="2">
        <v>0</v>
      </c>
      <c r="I136" s="2">
        <v>0</v>
      </c>
      <c r="J136" s="15">
        <v>0</v>
      </c>
      <c r="K136" s="28">
        <v>739384</v>
      </c>
      <c r="L136" s="16">
        <v>3428</v>
      </c>
      <c r="M136" s="22">
        <v>45632</v>
      </c>
    </row>
    <row r="137" spans="1:13" ht="14.5">
      <c r="A137" s="27">
        <v>45633.49722222222</v>
      </c>
      <c r="B137" s="17">
        <v>45639.782638888886</v>
      </c>
      <c r="C137" s="17">
        <v>45645.338888888888</v>
      </c>
      <c r="D137" s="16" t="s">
        <v>151</v>
      </c>
      <c r="E137" s="15">
        <v>0</v>
      </c>
      <c r="F137" s="28">
        <v>97297406</v>
      </c>
      <c r="G137" s="2">
        <v>0</v>
      </c>
      <c r="H137" s="2">
        <v>0</v>
      </c>
      <c r="I137" s="2">
        <v>0</v>
      </c>
      <c r="J137" s="15">
        <v>0</v>
      </c>
      <c r="K137" s="28">
        <v>97297406</v>
      </c>
      <c r="L137" s="16">
        <v>3701</v>
      </c>
      <c r="M137" s="22">
        <v>45664</v>
      </c>
    </row>
    <row r="138" spans="1:13" ht="14.5">
      <c r="A138" s="27">
        <v>45637.855555555558</v>
      </c>
      <c r="B138" s="17">
        <v>45644.712500000001</v>
      </c>
      <c r="C138" s="17">
        <v>45645.53402777778</v>
      </c>
      <c r="D138" s="16" t="s">
        <v>152</v>
      </c>
      <c r="E138" s="15">
        <v>338000</v>
      </c>
      <c r="F138" s="28">
        <v>52776344</v>
      </c>
      <c r="G138" s="2">
        <v>0</v>
      </c>
      <c r="H138" s="2">
        <v>0</v>
      </c>
      <c r="I138" s="2">
        <v>0</v>
      </c>
      <c r="J138" s="15">
        <v>0</v>
      </c>
      <c r="K138" s="28">
        <v>52776344</v>
      </c>
      <c r="L138" s="16">
        <v>3701</v>
      </c>
      <c r="M138" s="22">
        <v>45664</v>
      </c>
    </row>
    <row r="139" spans="1:13" ht="14.5">
      <c r="A139" s="27">
        <v>45638.392361111109</v>
      </c>
      <c r="B139" s="17">
        <v>45640.581944444442</v>
      </c>
      <c r="C139" s="17">
        <v>45649.469444444447</v>
      </c>
      <c r="D139" s="16" t="s">
        <v>153</v>
      </c>
      <c r="E139" s="15">
        <v>0</v>
      </c>
      <c r="F139" s="28">
        <v>17148940</v>
      </c>
      <c r="G139" s="2">
        <v>0</v>
      </c>
      <c r="H139" s="2">
        <v>0</v>
      </c>
      <c r="I139" s="2">
        <v>0</v>
      </c>
      <c r="J139" s="15">
        <v>0</v>
      </c>
      <c r="K139" s="28">
        <v>17148940</v>
      </c>
      <c r="L139" s="16">
        <v>3835</v>
      </c>
      <c r="M139" s="22">
        <v>45667</v>
      </c>
    </row>
    <row r="140" spans="1:13" ht="14.5">
      <c r="A140" s="27">
        <v>45639.152777777781</v>
      </c>
      <c r="B140" s="17">
        <v>45640.695833333331</v>
      </c>
      <c r="C140" s="17">
        <v>45641.51458333333</v>
      </c>
      <c r="D140" s="16" t="s">
        <v>154</v>
      </c>
      <c r="E140" s="15">
        <v>0</v>
      </c>
      <c r="F140" s="28">
        <v>5871283</v>
      </c>
      <c r="G140" s="2">
        <v>0</v>
      </c>
      <c r="H140" s="2">
        <v>0</v>
      </c>
      <c r="I140" s="2">
        <v>0</v>
      </c>
      <c r="J140" s="15">
        <v>0</v>
      </c>
      <c r="K140" s="28">
        <v>5871283</v>
      </c>
      <c r="L140" s="16">
        <v>3701</v>
      </c>
      <c r="M140" s="22">
        <v>45664</v>
      </c>
    </row>
    <row r="141" spans="1:13" ht="14.5">
      <c r="A141" s="27">
        <v>45633.836805555555</v>
      </c>
      <c r="B141" s="17">
        <v>45639.755555555559</v>
      </c>
      <c r="C141" s="17">
        <v>45640.538194444445</v>
      </c>
      <c r="D141" s="16" t="s">
        <v>155</v>
      </c>
      <c r="E141" s="15">
        <v>0</v>
      </c>
      <c r="F141" s="28">
        <v>776353</v>
      </c>
      <c r="G141" s="2">
        <v>0</v>
      </c>
      <c r="H141" s="2">
        <v>0</v>
      </c>
      <c r="I141" s="2">
        <v>0</v>
      </c>
      <c r="J141" s="15">
        <v>0</v>
      </c>
      <c r="K141" s="28">
        <v>776353</v>
      </c>
      <c r="L141" s="16">
        <v>3701</v>
      </c>
      <c r="M141" s="22">
        <v>45664</v>
      </c>
    </row>
    <row r="142" spans="1:13" ht="14.5">
      <c r="A142" s="27">
        <v>45604.865972222222</v>
      </c>
      <c r="B142" s="17">
        <v>45675.597222222219</v>
      </c>
      <c r="C142" s="17">
        <v>45650.417361111111</v>
      </c>
      <c r="D142" s="16" t="s">
        <v>156</v>
      </c>
      <c r="E142" s="15">
        <v>0</v>
      </c>
      <c r="F142" s="28">
        <v>22577133</v>
      </c>
      <c r="G142" s="2">
        <v>0</v>
      </c>
      <c r="H142" s="2">
        <v>0</v>
      </c>
      <c r="I142" s="2">
        <v>0</v>
      </c>
      <c r="J142" s="15">
        <v>0</v>
      </c>
      <c r="K142" s="28">
        <v>22577133</v>
      </c>
      <c r="L142" s="16">
        <v>3701</v>
      </c>
      <c r="M142" s="22">
        <v>45664</v>
      </c>
    </row>
    <row r="143" spans="1:13" ht="14.5">
      <c r="A143" s="27">
        <v>45583.593055555553</v>
      </c>
      <c r="B143" s="17">
        <v>45669.290972222225</v>
      </c>
      <c r="C143" s="17">
        <v>45650.681944444441</v>
      </c>
      <c r="D143" s="16" t="s">
        <v>157</v>
      </c>
      <c r="E143" s="15">
        <v>0</v>
      </c>
      <c r="F143" s="28">
        <v>18742775</v>
      </c>
      <c r="G143" s="2">
        <v>0</v>
      </c>
      <c r="H143" s="2">
        <v>0</v>
      </c>
      <c r="I143" s="2">
        <v>0</v>
      </c>
      <c r="J143" s="15">
        <v>0</v>
      </c>
      <c r="K143" s="28">
        <v>18742775</v>
      </c>
      <c r="L143" s="16">
        <v>3701</v>
      </c>
      <c r="M143" s="22">
        <v>45664</v>
      </c>
    </row>
    <row r="144" spans="1:13" ht="14.5">
      <c r="A144" s="27">
        <v>45650.463194444441</v>
      </c>
      <c r="B144" s="17">
        <v>45681.224999999999</v>
      </c>
      <c r="C144" s="17">
        <v>45685.527083333334</v>
      </c>
      <c r="D144" s="16" t="s">
        <v>158</v>
      </c>
      <c r="E144" s="15">
        <v>0</v>
      </c>
      <c r="F144" s="28">
        <v>8561646</v>
      </c>
      <c r="G144" s="2">
        <v>0</v>
      </c>
      <c r="H144" s="2">
        <v>0</v>
      </c>
      <c r="I144" s="2">
        <v>0</v>
      </c>
      <c r="J144" s="15">
        <v>0</v>
      </c>
      <c r="K144" s="28">
        <v>8561646</v>
      </c>
      <c r="L144" s="16">
        <v>4157</v>
      </c>
      <c r="M144" s="22">
        <v>45694</v>
      </c>
    </row>
    <row r="145" spans="1:13" ht="14.5">
      <c r="A145" s="27">
        <v>45657.279166666667</v>
      </c>
      <c r="B145" s="17">
        <v>45700.795138888891</v>
      </c>
      <c r="C145" s="17">
        <v>45764.351388888892</v>
      </c>
      <c r="D145" s="16" t="s">
        <v>159</v>
      </c>
      <c r="E145" s="15">
        <v>0</v>
      </c>
      <c r="F145" s="28">
        <v>13493898</v>
      </c>
      <c r="G145" s="2">
        <v>0</v>
      </c>
      <c r="H145" s="2">
        <v>0</v>
      </c>
      <c r="I145" s="2">
        <v>0</v>
      </c>
      <c r="J145" s="15">
        <v>0</v>
      </c>
      <c r="K145" s="28">
        <v>13493898</v>
      </c>
      <c r="L145" s="16">
        <v>5035</v>
      </c>
      <c r="M145" s="22">
        <v>45783</v>
      </c>
    </row>
    <row r="146" spans="1:13" ht="14.5">
      <c r="A146" s="27">
        <v>45651.595833333333</v>
      </c>
      <c r="B146" s="17">
        <v>45652.587500000001</v>
      </c>
      <c r="C146" s="17">
        <v>45657.431944444441</v>
      </c>
      <c r="D146" s="16" t="s">
        <v>160</v>
      </c>
      <c r="E146" s="15">
        <v>0</v>
      </c>
      <c r="F146" s="28">
        <v>66800</v>
      </c>
      <c r="G146" s="2">
        <v>0</v>
      </c>
      <c r="H146" s="2">
        <v>0</v>
      </c>
      <c r="I146" s="2">
        <v>0</v>
      </c>
      <c r="J146" s="15">
        <v>0</v>
      </c>
      <c r="K146" s="28">
        <v>66800</v>
      </c>
      <c r="L146" s="16">
        <v>3789</v>
      </c>
      <c r="M146" s="22">
        <v>45664</v>
      </c>
    </row>
    <row r="147" spans="1:13" ht="14.5">
      <c r="A147" s="27">
        <v>45623.063888888886</v>
      </c>
      <c r="B147" s="17">
        <v>45669.344444444447</v>
      </c>
      <c r="C147" s="17">
        <v>45659.838888888888</v>
      </c>
      <c r="D147" s="16" t="s">
        <v>161</v>
      </c>
      <c r="E147" s="15">
        <v>0</v>
      </c>
      <c r="F147" s="28">
        <v>76612401</v>
      </c>
      <c r="G147" s="2">
        <v>0</v>
      </c>
      <c r="H147" s="2">
        <v>0</v>
      </c>
      <c r="I147" s="2">
        <v>0</v>
      </c>
      <c r="J147" s="15">
        <v>0</v>
      </c>
      <c r="K147" s="28">
        <v>76612401</v>
      </c>
      <c r="L147" s="16">
        <v>3804</v>
      </c>
      <c r="M147" s="22">
        <v>45665</v>
      </c>
    </row>
    <row r="148" spans="1:13" ht="14.5">
      <c r="A148" s="27">
        <v>45583.593055555553</v>
      </c>
      <c r="B148" s="17">
        <v>45669.290972222225</v>
      </c>
      <c r="C148" s="17">
        <v>45670.356249999997</v>
      </c>
      <c r="D148" s="16" t="s">
        <v>162</v>
      </c>
      <c r="E148" s="15">
        <v>0</v>
      </c>
      <c r="F148" s="28">
        <v>6416695</v>
      </c>
      <c r="G148" s="2">
        <v>0</v>
      </c>
      <c r="H148" s="2">
        <v>0</v>
      </c>
      <c r="I148" s="2">
        <v>0</v>
      </c>
      <c r="J148" s="15">
        <v>0</v>
      </c>
      <c r="K148" s="28">
        <v>6416695</v>
      </c>
      <c r="L148" s="16">
        <v>3907</v>
      </c>
      <c r="M148" s="22">
        <v>45672</v>
      </c>
    </row>
    <row r="149" spans="1:13" ht="14.5">
      <c r="A149" s="27">
        <v>45670.422222222223</v>
      </c>
      <c r="B149" s="17">
        <v>45677.711111111108</v>
      </c>
      <c r="C149" s="17">
        <v>45678.387499999997</v>
      </c>
      <c r="D149" s="16" t="s">
        <v>163</v>
      </c>
      <c r="E149" s="15">
        <v>0</v>
      </c>
      <c r="F149" s="28">
        <v>50751889</v>
      </c>
      <c r="G149" s="2">
        <v>0</v>
      </c>
      <c r="H149" s="2">
        <v>0</v>
      </c>
      <c r="I149" s="2">
        <v>0</v>
      </c>
      <c r="J149" s="15">
        <v>0</v>
      </c>
      <c r="K149" s="28">
        <v>50751889</v>
      </c>
      <c r="L149" s="16">
        <v>4047</v>
      </c>
      <c r="M149" s="22">
        <v>45691</v>
      </c>
    </row>
    <row r="150" spans="1:13" ht="14.5">
      <c r="A150" s="27">
        <v>45623.063888888886</v>
      </c>
      <c r="B150" s="17">
        <v>45669.344444444447</v>
      </c>
      <c r="C150" s="17">
        <v>45673.345138888886</v>
      </c>
      <c r="D150" s="16" t="s">
        <v>164</v>
      </c>
      <c r="E150" s="15">
        <v>0</v>
      </c>
      <c r="F150" s="28">
        <v>19640250</v>
      </c>
      <c r="G150" s="2">
        <v>0</v>
      </c>
      <c r="H150" s="2">
        <v>0</v>
      </c>
      <c r="I150" s="2">
        <v>0</v>
      </c>
      <c r="J150" s="15">
        <v>0</v>
      </c>
      <c r="K150" s="28">
        <v>19640250</v>
      </c>
      <c r="L150" s="16">
        <v>4006</v>
      </c>
      <c r="M150" s="22">
        <v>45691</v>
      </c>
    </row>
    <row r="151" spans="1:13" ht="14.5">
      <c r="A151" s="27">
        <v>45662.03402777778</v>
      </c>
      <c r="B151" s="17">
        <v>45674.007638888892</v>
      </c>
      <c r="C151" s="17">
        <v>45674.395138888889</v>
      </c>
      <c r="D151" s="16" t="s">
        <v>165</v>
      </c>
      <c r="E151" s="15">
        <v>0</v>
      </c>
      <c r="F151" s="28">
        <v>89759</v>
      </c>
      <c r="G151" s="2">
        <v>0</v>
      </c>
      <c r="H151" s="2">
        <v>0</v>
      </c>
      <c r="I151" s="2">
        <v>0</v>
      </c>
      <c r="J151" s="15">
        <v>0</v>
      </c>
      <c r="K151" s="28">
        <v>89759</v>
      </c>
      <c r="L151" s="16">
        <v>4006</v>
      </c>
      <c r="M151" s="22">
        <v>45691</v>
      </c>
    </row>
    <row r="152" spans="1:13" ht="14.5">
      <c r="A152" s="27">
        <v>45604.865972222222</v>
      </c>
      <c r="B152" s="17">
        <v>45675.597222222219</v>
      </c>
      <c r="C152" s="17">
        <v>45677.500694444447</v>
      </c>
      <c r="D152" s="16" t="s">
        <v>166</v>
      </c>
      <c r="E152" s="15">
        <v>0</v>
      </c>
      <c r="F152" s="28">
        <v>22938930</v>
      </c>
      <c r="G152" s="2">
        <v>0</v>
      </c>
      <c r="H152" s="2">
        <v>0</v>
      </c>
      <c r="I152" s="2">
        <v>0</v>
      </c>
      <c r="J152" s="15">
        <v>0</v>
      </c>
      <c r="K152" s="28">
        <v>22938930</v>
      </c>
      <c r="L152" s="16">
        <v>4047</v>
      </c>
      <c r="M152" s="22">
        <v>45691</v>
      </c>
    </row>
    <row r="153" spans="1:13" ht="14.5">
      <c r="A153" s="27">
        <v>45650.463194444441</v>
      </c>
      <c r="B153" s="17">
        <v>45681.224999999999</v>
      </c>
      <c r="C153" s="17">
        <v>45685.527777777781</v>
      </c>
      <c r="D153" s="16" t="s">
        <v>167</v>
      </c>
      <c r="E153" s="15">
        <v>0</v>
      </c>
      <c r="F153" s="28">
        <v>30456665</v>
      </c>
      <c r="G153" s="2">
        <v>0</v>
      </c>
      <c r="H153" s="2">
        <v>0</v>
      </c>
      <c r="I153" s="2">
        <v>0</v>
      </c>
      <c r="J153" s="15">
        <v>0</v>
      </c>
      <c r="K153" s="28">
        <v>30456665</v>
      </c>
      <c r="L153" s="16">
        <v>4157</v>
      </c>
      <c r="M153" s="22">
        <v>45694</v>
      </c>
    </row>
    <row r="154" spans="1:13" ht="14.5">
      <c r="A154" s="27">
        <v>45686.834722222222</v>
      </c>
      <c r="B154" s="17">
        <v>45732.756944444445</v>
      </c>
      <c r="C154" s="17">
        <v>45741.720138888886</v>
      </c>
      <c r="D154" s="16" t="s">
        <v>168</v>
      </c>
      <c r="E154" s="15">
        <v>0</v>
      </c>
      <c r="F154" s="28">
        <v>76386078</v>
      </c>
      <c r="G154" s="2">
        <v>0</v>
      </c>
      <c r="H154" s="2">
        <v>0</v>
      </c>
      <c r="I154" s="2">
        <v>0</v>
      </c>
      <c r="J154" s="15">
        <v>0</v>
      </c>
      <c r="K154" s="28">
        <v>76386078</v>
      </c>
      <c r="L154" s="16">
        <v>4697</v>
      </c>
      <c r="M154" s="22">
        <v>45779</v>
      </c>
    </row>
    <row r="155" spans="1:13" ht="14.5">
      <c r="A155" s="27">
        <v>45689.26666666667</v>
      </c>
      <c r="B155" s="17">
        <v>45699.32916666667</v>
      </c>
      <c r="C155" s="17">
        <v>45775.759027777778</v>
      </c>
      <c r="D155" s="16" t="s">
        <v>169</v>
      </c>
      <c r="E155" s="15">
        <v>0</v>
      </c>
      <c r="F155" s="28">
        <v>56302280</v>
      </c>
      <c r="G155" s="2">
        <v>0</v>
      </c>
      <c r="H155" s="2">
        <v>0</v>
      </c>
      <c r="I155" s="2">
        <v>0</v>
      </c>
      <c r="J155" s="15">
        <v>0</v>
      </c>
      <c r="K155" s="28">
        <v>56302280</v>
      </c>
      <c r="L155" s="16">
        <v>5203</v>
      </c>
      <c r="M155" s="22">
        <v>45792</v>
      </c>
    </row>
    <row r="156" spans="1:13" ht="14.5">
      <c r="A156" s="27">
        <v>45663.404166666667</v>
      </c>
      <c r="B156" s="17">
        <v>45689.293055555558</v>
      </c>
      <c r="C156" s="17">
        <v>45743.397222222222</v>
      </c>
      <c r="D156" s="16" t="s">
        <v>170</v>
      </c>
      <c r="E156" s="15">
        <v>0</v>
      </c>
      <c r="F156" s="28">
        <v>155034</v>
      </c>
      <c r="G156" s="2">
        <v>0</v>
      </c>
      <c r="H156" s="2">
        <v>0</v>
      </c>
      <c r="I156" s="2">
        <v>0</v>
      </c>
      <c r="J156" s="15">
        <v>0</v>
      </c>
      <c r="K156" s="28">
        <v>155034</v>
      </c>
      <c r="L156" s="16">
        <v>4722</v>
      </c>
      <c r="M156" s="22">
        <v>45758</v>
      </c>
    </row>
    <row r="157" spans="1:13" ht="14.5">
      <c r="A157" s="27">
        <v>45686.856944444444</v>
      </c>
      <c r="B157" s="17">
        <v>45690.484722222223</v>
      </c>
      <c r="C157" s="17">
        <v>45743.405555555553</v>
      </c>
      <c r="D157" s="16" t="s">
        <v>171</v>
      </c>
      <c r="E157" s="15">
        <v>0</v>
      </c>
      <c r="F157" s="28">
        <v>10470</v>
      </c>
      <c r="G157" s="2">
        <v>0</v>
      </c>
      <c r="H157" s="2">
        <v>0</v>
      </c>
      <c r="I157" s="2">
        <v>0</v>
      </c>
      <c r="J157" s="15">
        <v>0</v>
      </c>
      <c r="K157" s="28">
        <v>10470</v>
      </c>
      <c r="L157" s="16">
        <v>4593</v>
      </c>
      <c r="M157" s="22">
        <v>45756</v>
      </c>
    </row>
    <row r="158" spans="1:13" ht="14.5">
      <c r="A158" s="27">
        <v>45686.856944444444</v>
      </c>
      <c r="B158" s="17">
        <v>45690.484722222223</v>
      </c>
      <c r="C158" s="17">
        <v>45691.520833333336</v>
      </c>
      <c r="D158" s="16" t="s">
        <v>172</v>
      </c>
      <c r="E158" s="15">
        <v>0</v>
      </c>
      <c r="F158" s="28">
        <v>20667</v>
      </c>
      <c r="G158" s="2">
        <v>0</v>
      </c>
      <c r="H158" s="2">
        <v>0</v>
      </c>
      <c r="I158" s="2">
        <v>0</v>
      </c>
      <c r="J158" s="15">
        <v>0</v>
      </c>
      <c r="K158" s="28">
        <v>20667</v>
      </c>
      <c r="L158" s="16">
        <v>4218</v>
      </c>
      <c r="M158" s="22">
        <v>45700</v>
      </c>
    </row>
    <row r="159" spans="1:13" ht="14.5">
      <c r="A159" s="27">
        <v>45663.404166666667</v>
      </c>
      <c r="B159" s="17">
        <v>45689.293055555558</v>
      </c>
      <c r="C159" s="17">
        <v>45693.326388888891</v>
      </c>
      <c r="D159" s="16" t="s">
        <v>173</v>
      </c>
      <c r="E159" s="15">
        <v>0</v>
      </c>
      <c r="F159" s="28">
        <v>108285328</v>
      </c>
      <c r="G159" s="2">
        <v>0</v>
      </c>
      <c r="H159" s="2">
        <v>0</v>
      </c>
      <c r="I159" s="2">
        <v>0</v>
      </c>
      <c r="J159" s="15">
        <v>0</v>
      </c>
      <c r="K159" s="28">
        <v>108285328</v>
      </c>
      <c r="L159" s="16">
        <v>4218</v>
      </c>
      <c r="M159" s="22">
        <v>45700</v>
      </c>
    </row>
    <row r="160" spans="1:13" ht="14.5">
      <c r="A160" s="27">
        <v>45657.279166666667</v>
      </c>
      <c r="B160" s="17">
        <v>45700.795138888891</v>
      </c>
      <c r="C160" s="17">
        <v>45696.447916666664</v>
      </c>
      <c r="D160" s="16" t="s">
        <v>174</v>
      </c>
      <c r="E160" s="15">
        <v>0</v>
      </c>
      <c r="F160" s="28">
        <v>38749348</v>
      </c>
      <c r="G160" s="2">
        <v>0</v>
      </c>
      <c r="H160" s="2">
        <v>0</v>
      </c>
      <c r="I160" s="2">
        <v>0</v>
      </c>
      <c r="J160" s="15">
        <v>0</v>
      </c>
      <c r="K160" s="28">
        <v>38749348</v>
      </c>
      <c r="L160" s="16">
        <v>4218</v>
      </c>
      <c r="M160" s="22">
        <v>45700</v>
      </c>
    </row>
    <row r="161" spans="1:13" ht="14.5">
      <c r="A161" s="27">
        <v>45692.824305555558</v>
      </c>
      <c r="B161" s="17">
        <v>45694.826388888891</v>
      </c>
      <c r="C161" s="17">
        <v>45775.751388888886</v>
      </c>
      <c r="D161" s="16" t="s">
        <v>175</v>
      </c>
      <c r="E161" s="15">
        <v>0</v>
      </c>
      <c r="F161" s="28">
        <v>3004</v>
      </c>
      <c r="G161" s="2">
        <v>0</v>
      </c>
      <c r="H161" s="2">
        <v>0</v>
      </c>
      <c r="I161" s="2">
        <v>0</v>
      </c>
      <c r="J161" s="15">
        <v>0</v>
      </c>
      <c r="K161" s="28">
        <v>3004</v>
      </c>
      <c r="L161" s="16">
        <v>5117</v>
      </c>
      <c r="M161" s="22">
        <v>45790</v>
      </c>
    </row>
    <row r="162" spans="1:13" ht="14.5">
      <c r="A162" s="27">
        <v>45684.293055555558</v>
      </c>
      <c r="B162" s="17">
        <v>45699.388888888891</v>
      </c>
      <c r="C162" s="17">
        <v>45743.418749999997</v>
      </c>
      <c r="D162" s="16" t="s">
        <v>176</v>
      </c>
      <c r="E162" s="15">
        <v>0</v>
      </c>
      <c r="F162" s="28">
        <v>22397568</v>
      </c>
      <c r="G162" s="2">
        <v>0</v>
      </c>
      <c r="H162" s="2">
        <v>0</v>
      </c>
      <c r="I162" s="2">
        <v>0</v>
      </c>
      <c r="J162" s="15">
        <v>0</v>
      </c>
      <c r="K162" s="28">
        <v>22397568</v>
      </c>
      <c r="L162" s="16">
        <v>4873</v>
      </c>
      <c r="M162" s="22">
        <v>45779</v>
      </c>
    </row>
    <row r="163" spans="1:13" ht="14.5">
      <c r="A163" s="27">
        <v>45701.904166666667</v>
      </c>
      <c r="B163" s="17">
        <v>45708.605555555558</v>
      </c>
      <c r="C163" s="17">
        <v>45741.467361111114</v>
      </c>
      <c r="D163" s="16" t="s">
        <v>177</v>
      </c>
      <c r="E163" s="15">
        <v>4700</v>
      </c>
      <c r="F163" s="28">
        <v>18497708</v>
      </c>
      <c r="G163" s="2">
        <v>0</v>
      </c>
      <c r="H163" s="2">
        <v>0</v>
      </c>
      <c r="I163" s="2">
        <v>0</v>
      </c>
      <c r="J163" s="15">
        <v>0</v>
      </c>
      <c r="K163" s="28">
        <v>18497708</v>
      </c>
      <c r="L163" s="16">
        <v>4593</v>
      </c>
      <c r="M163" s="22">
        <v>45756</v>
      </c>
    </row>
    <row r="164" spans="1:13" ht="14.5">
      <c r="A164" s="27">
        <v>45702.366666666669</v>
      </c>
      <c r="B164" s="17">
        <v>45730.588888888888</v>
      </c>
      <c r="C164" s="17">
        <v>45741.727777777778</v>
      </c>
      <c r="D164" s="16" t="s">
        <v>178</v>
      </c>
      <c r="E164" s="15">
        <v>0</v>
      </c>
      <c r="F164" s="28">
        <v>171196307</v>
      </c>
      <c r="G164" s="2">
        <v>0</v>
      </c>
      <c r="H164" s="2">
        <v>0</v>
      </c>
      <c r="I164" s="2">
        <v>0</v>
      </c>
      <c r="J164" s="15">
        <v>0</v>
      </c>
      <c r="K164" s="28">
        <v>171196307</v>
      </c>
      <c r="L164" s="16">
        <v>4837</v>
      </c>
      <c r="M164" s="22">
        <v>45779</v>
      </c>
    </row>
    <row r="165" spans="1:13" ht="14.5">
      <c r="A165" s="27">
        <v>45698.630555555559</v>
      </c>
      <c r="B165" s="17">
        <v>45703</v>
      </c>
      <c r="C165" s="17">
        <v>45763.752083333333</v>
      </c>
      <c r="D165" s="16" t="s">
        <v>179</v>
      </c>
      <c r="E165" s="15">
        <v>0</v>
      </c>
      <c r="F165" s="28">
        <v>2328313</v>
      </c>
      <c r="G165" s="2">
        <v>0</v>
      </c>
      <c r="H165" s="2">
        <v>0</v>
      </c>
      <c r="I165" s="2">
        <v>0</v>
      </c>
      <c r="J165" s="15">
        <v>0</v>
      </c>
      <c r="K165" s="28">
        <v>2328313</v>
      </c>
      <c r="L165" s="16">
        <v>5069</v>
      </c>
      <c r="M165" s="22">
        <v>45785</v>
      </c>
    </row>
    <row r="166" spans="1:13" ht="14.5">
      <c r="A166" s="27">
        <v>45707.95208333333</v>
      </c>
      <c r="B166" s="17">
        <v>45710.696527777778</v>
      </c>
      <c r="C166" s="17">
        <v>45741.584027777775</v>
      </c>
      <c r="D166" s="16" t="s">
        <v>180</v>
      </c>
      <c r="E166" s="15">
        <v>0</v>
      </c>
      <c r="F166" s="28">
        <v>91742982</v>
      </c>
      <c r="G166" s="2">
        <v>0</v>
      </c>
      <c r="H166" s="2">
        <v>0</v>
      </c>
      <c r="I166" s="2">
        <v>0</v>
      </c>
      <c r="J166" s="15">
        <v>0</v>
      </c>
      <c r="K166" s="28">
        <v>91742982</v>
      </c>
      <c r="L166" s="16">
        <v>4840</v>
      </c>
      <c r="M166" s="22">
        <v>45779</v>
      </c>
    </row>
    <row r="167" spans="1:13" ht="14.5">
      <c r="A167" s="27">
        <v>45697.068055555559</v>
      </c>
      <c r="B167" s="17">
        <v>45709.493055555555</v>
      </c>
      <c r="C167" s="17">
        <v>45763.81527777778</v>
      </c>
      <c r="D167" s="16" t="s">
        <v>181</v>
      </c>
      <c r="E167" s="15">
        <v>0</v>
      </c>
      <c r="F167" s="28">
        <v>148709275</v>
      </c>
      <c r="G167" s="2">
        <v>0</v>
      </c>
      <c r="H167" s="2">
        <v>0</v>
      </c>
      <c r="I167" s="2">
        <v>0</v>
      </c>
      <c r="J167" s="15">
        <v>0</v>
      </c>
      <c r="K167" s="28">
        <v>148709275</v>
      </c>
      <c r="L167" s="16">
        <v>5229</v>
      </c>
      <c r="M167" s="22">
        <v>45796</v>
      </c>
    </row>
    <row r="168" spans="1:13" ht="14.5">
      <c r="A168" s="27">
        <v>45710.87777777778</v>
      </c>
      <c r="B168" s="17">
        <v>45712.486805555556</v>
      </c>
      <c r="C168" s="17">
        <v>45712.85</v>
      </c>
      <c r="D168" s="16" t="s">
        <v>182</v>
      </c>
      <c r="E168" s="15">
        <v>0</v>
      </c>
      <c r="F168" s="28">
        <v>333000</v>
      </c>
      <c r="G168" s="2">
        <v>0</v>
      </c>
      <c r="H168" s="2">
        <v>0</v>
      </c>
      <c r="I168" s="2">
        <v>0</v>
      </c>
      <c r="J168" s="15">
        <v>0</v>
      </c>
      <c r="K168" s="28">
        <v>333000</v>
      </c>
      <c r="L168" s="16">
        <v>4355</v>
      </c>
      <c r="M168" s="22">
        <v>45748</v>
      </c>
    </row>
    <row r="169" spans="1:13" ht="14.5">
      <c r="A169" s="27">
        <v>45700.522916666669</v>
      </c>
      <c r="B169" s="17">
        <v>45710.806250000001</v>
      </c>
      <c r="C169" s="17">
        <v>45763.818749999999</v>
      </c>
      <c r="D169" s="16" t="s">
        <v>183</v>
      </c>
      <c r="E169" s="15">
        <v>0</v>
      </c>
      <c r="F169" s="28">
        <v>11941394</v>
      </c>
      <c r="G169" s="2">
        <v>0</v>
      </c>
      <c r="H169" s="2">
        <v>0</v>
      </c>
      <c r="I169" s="2">
        <v>0</v>
      </c>
      <c r="J169" s="15">
        <v>0</v>
      </c>
      <c r="K169" s="28">
        <v>11941394</v>
      </c>
      <c r="L169" s="16">
        <v>5069</v>
      </c>
      <c r="M169" s="22">
        <v>45785</v>
      </c>
    </row>
    <row r="170" spans="1:13" ht="14.5">
      <c r="A170" s="27">
        <v>45714.504861111112</v>
      </c>
      <c r="B170" s="17">
        <v>45714.885416666664</v>
      </c>
      <c r="C170" s="17">
        <v>45741.561111111114</v>
      </c>
      <c r="D170" s="16" t="s">
        <v>184</v>
      </c>
      <c r="E170" s="15">
        <v>0</v>
      </c>
      <c r="F170" s="28">
        <v>6063128</v>
      </c>
      <c r="G170" s="2">
        <v>0</v>
      </c>
      <c r="H170" s="2">
        <v>0</v>
      </c>
      <c r="I170" s="2">
        <v>0</v>
      </c>
      <c r="J170" s="15">
        <v>0</v>
      </c>
      <c r="K170" s="28">
        <v>6063128</v>
      </c>
      <c r="L170" s="16">
        <v>4873</v>
      </c>
      <c r="M170" s="22">
        <v>45779</v>
      </c>
    </row>
    <row r="171" spans="1:13" ht="14.5">
      <c r="A171" s="27">
        <v>45716.51666666667</v>
      </c>
      <c r="B171" s="17">
        <v>45717.48333333333</v>
      </c>
      <c r="C171" s="17">
        <v>45741.573611111111</v>
      </c>
      <c r="D171" s="16" t="s">
        <v>185</v>
      </c>
      <c r="E171" s="15">
        <v>0</v>
      </c>
      <c r="F171" s="28">
        <v>8100</v>
      </c>
      <c r="G171" s="2">
        <v>0</v>
      </c>
      <c r="H171" s="2">
        <v>0</v>
      </c>
      <c r="I171" s="2">
        <v>0</v>
      </c>
      <c r="J171" s="15">
        <v>0</v>
      </c>
      <c r="K171" s="28">
        <v>8100</v>
      </c>
      <c r="L171" s="16">
        <v>4593</v>
      </c>
      <c r="M171" s="22">
        <v>45756</v>
      </c>
    </row>
    <row r="172" spans="1:13" ht="14.5">
      <c r="A172" s="27">
        <v>45720.393055555556</v>
      </c>
      <c r="B172" s="17">
        <v>45720.780555555553</v>
      </c>
      <c r="C172" s="17">
        <v>45741.69027777778</v>
      </c>
      <c r="D172" s="16" t="s">
        <v>186</v>
      </c>
      <c r="E172" s="15">
        <v>0</v>
      </c>
      <c r="F172" s="28">
        <v>38870952</v>
      </c>
      <c r="G172" s="2">
        <v>0</v>
      </c>
      <c r="H172" s="2">
        <v>0</v>
      </c>
      <c r="I172" s="2">
        <v>0</v>
      </c>
      <c r="J172" s="15">
        <v>0</v>
      </c>
      <c r="K172" s="28">
        <v>38870952</v>
      </c>
      <c r="L172" s="16">
        <v>4840</v>
      </c>
      <c r="M172" s="22">
        <v>45779</v>
      </c>
    </row>
    <row r="173" spans="1:13" ht="14.5">
      <c r="A173" s="27">
        <v>45721.002083333333</v>
      </c>
      <c r="B173" s="17">
        <v>45721.417361111111</v>
      </c>
      <c r="C173" s="17">
        <v>45741.467361111114</v>
      </c>
      <c r="D173" s="16" t="s">
        <v>187</v>
      </c>
      <c r="E173" s="15">
        <v>0</v>
      </c>
      <c r="F173" s="28">
        <v>767141</v>
      </c>
      <c r="G173" s="2">
        <v>0</v>
      </c>
      <c r="H173" s="2">
        <v>0</v>
      </c>
      <c r="I173" s="2">
        <v>0</v>
      </c>
      <c r="J173" s="15">
        <v>0</v>
      </c>
      <c r="K173" s="28">
        <v>767141</v>
      </c>
      <c r="L173" s="16">
        <v>4837</v>
      </c>
      <c r="M173" s="22">
        <v>45779</v>
      </c>
    </row>
    <row r="174" spans="1:13" ht="14.5">
      <c r="A174" s="27">
        <v>45709.578472222223</v>
      </c>
      <c r="B174" s="17">
        <v>45717.621527777781</v>
      </c>
      <c r="C174" s="17">
        <v>45741.576388888891</v>
      </c>
      <c r="D174" s="16" t="s">
        <v>188</v>
      </c>
      <c r="E174" s="15">
        <v>0</v>
      </c>
      <c r="F174" s="28">
        <v>7032922</v>
      </c>
      <c r="G174" s="2">
        <v>0</v>
      </c>
      <c r="H174" s="2">
        <v>0</v>
      </c>
      <c r="I174" s="2">
        <v>0</v>
      </c>
      <c r="J174" s="15">
        <v>0</v>
      </c>
      <c r="K174" s="28">
        <v>7032922</v>
      </c>
      <c r="L174" s="16">
        <v>4837</v>
      </c>
      <c r="M174" s="22">
        <v>45779</v>
      </c>
    </row>
    <row r="175" spans="1:13" ht="14.5">
      <c r="A175" s="27">
        <v>45726.004861111112</v>
      </c>
      <c r="B175" s="17">
        <v>45726.659722222219</v>
      </c>
      <c r="C175" s="17">
        <v>45741.5625</v>
      </c>
      <c r="D175" s="16" t="s">
        <v>189</v>
      </c>
      <c r="E175" s="15">
        <v>0</v>
      </c>
      <c r="F175" s="28">
        <v>12070913</v>
      </c>
      <c r="G175" s="2">
        <v>0</v>
      </c>
      <c r="H175" s="2">
        <v>0</v>
      </c>
      <c r="I175" s="2">
        <v>0</v>
      </c>
      <c r="J175" s="15">
        <v>0</v>
      </c>
      <c r="K175" s="28">
        <v>12070913</v>
      </c>
      <c r="L175" s="16">
        <v>4840</v>
      </c>
      <c r="M175" s="22">
        <v>45779</v>
      </c>
    </row>
    <row r="176" spans="1:13" ht="14.5">
      <c r="A176" s="27">
        <v>45684.293055555558</v>
      </c>
      <c r="B176" s="17">
        <v>45699.388888888891</v>
      </c>
      <c r="C176" s="17">
        <v>45736.411805555559</v>
      </c>
      <c r="D176" s="16" t="s">
        <v>190</v>
      </c>
      <c r="E176" s="15">
        <v>0</v>
      </c>
      <c r="F176" s="28">
        <v>5900449</v>
      </c>
      <c r="G176" s="2">
        <v>0</v>
      </c>
      <c r="H176" s="2">
        <v>0</v>
      </c>
      <c r="I176" s="2">
        <v>0</v>
      </c>
      <c r="J176" s="15">
        <v>0</v>
      </c>
      <c r="K176" s="28">
        <v>5900449</v>
      </c>
      <c r="L176" s="16">
        <v>4697</v>
      </c>
      <c r="M176" s="22">
        <v>45779</v>
      </c>
    </row>
    <row r="177" spans="1:13" ht="14.5">
      <c r="A177" s="27">
        <v>45710.356944444444</v>
      </c>
      <c r="B177" s="17">
        <v>45721.723611111112</v>
      </c>
      <c r="C177" s="17">
        <v>45741.552777777775</v>
      </c>
      <c r="D177" s="16" t="s">
        <v>191</v>
      </c>
      <c r="E177" s="15">
        <v>0</v>
      </c>
      <c r="F177" s="28">
        <v>22492859</v>
      </c>
      <c r="G177" s="2">
        <v>0</v>
      </c>
      <c r="H177" s="2">
        <v>0</v>
      </c>
      <c r="I177" s="2">
        <v>0</v>
      </c>
      <c r="J177" s="15">
        <v>0</v>
      </c>
      <c r="K177" s="28">
        <v>22492859</v>
      </c>
      <c r="L177" s="16">
        <v>4837</v>
      </c>
      <c r="M177" s="22">
        <v>45779</v>
      </c>
    </row>
    <row r="178" spans="1:13" ht="14.5">
      <c r="A178" s="27">
        <v>45723.775694444441</v>
      </c>
      <c r="B178" s="17">
        <v>45729.831944444442</v>
      </c>
      <c r="C178" s="17">
        <v>45741.486111111109</v>
      </c>
      <c r="D178" s="16" t="s">
        <v>192</v>
      </c>
      <c r="E178" s="15">
        <v>0</v>
      </c>
      <c r="F178" s="28">
        <v>76200</v>
      </c>
      <c r="G178" s="2">
        <v>0</v>
      </c>
      <c r="H178" s="2">
        <v>0</v>
      </c>
      <c r="I178" s="2">
        <v>0</v>
      </c>
      <c r="J178" s="15">
        <v>0</v>
      </c>
      <c r="K178" s="28">
        <v>76200</v>
      </c>
      <c r="L178" s="16">
        <v>4593</v>
      </c>
      <c r="M178" s="22">
        <v>45756</v>
      </c>
    </row>
    <row r="179" spans="1:13" ht="14.5">
      <c r="A179" s="27">
        <v>45713.830555555556</v>
      </c>
      <c r="B179" s="17">
        <v>45730.71875</v>
      </c>
      <c r="C179" s="17">
        <v>45741.467361111114</v>
      </c>
      <c r="D179" s="16" t="s">
        <v>193</v>
      </c>
      <c r="E179" s="15">
        <v>0</v>
      </c>
      <c r="F179" s="28">
        <v>24942495</v>
      </c>
      <c r="G179" s="2">
        <v>0</v>
      </c>
      <c r="H179" s="2">
        <v>0</v>
      </c>
      <c r="I179" s="2">
        <v>0</v>
      </c>
      <c r="J179" s="15">
        <v>0</v>
      </c>
      <c r="K179" s="28">
        <v>24942495</v>
      </c>
      <c r="L179" s="16">
        <v>4837</v>
      </c>
      <c r="M179" s="22">
        <v>45779</v>
      </c>
    </row>
    <row r="180" spans="1:13" ht="14.5">
      <c r="A180" s="27">
        <v>45744.886111111111</v>
      </c>
      <c r="B180" s="17">
        <v>45745.631249999999</v>
      </c>
      <c r="C180" s="17">
        <v>45752.673611111109</v>
      </c>
      <c r="D180" s="16" t="s">
        <v>194</v>
      </c>
      <c r="E180" s="15">
        <v>0</v>
      </c>
      <c r="F180" s="28">
        <v>10566845</v>
      </c>
      <c r="G180" s="2">
        <v>0</v>
      </c>
      <c r="H180" s="2">
        <v>0</v>
      </c>
      <c r="I180" s="2">
        <v>0</v>
      </c>
      <c r="J180" s="15">
        <v>0</v>
      </c>
      <c r="K180" s="28">
        <v>10566845</v>
      </c>
      <c r="L180" s="16">
        <v>4840</v>
      </c>
      <c r="M180" s="22">
        <v>45779</v>
      </c>
    </row>
    <row r="181" spans="1:13" ht="14.5">
      <c r="A181" s="27">
        <v>45751.741666666669</v>
      </c>
      <c r="B181" s="17">
        <v>45752.206250000003</v>
      </c>
      <c r="C181" s="17">
        <v>45759.61041666667</v>
      </c>
      <c r="D181" s="16" t="s">
        <v>195</v>
      </c>
      <c r="E181" s="15">
        <v>0</v>
      </c>
      <c r="F181" s="28">
        <v>1869114</v>
      </c>
      <c r="G181" s="2">
        <v>0</v>
      </c>
      <c r="H181" s="2">
        <v>0</v>
      </c>
      <c r="I181" s="2">
        <v>0</v>
      </c>
      <c r="J181" s="15">
        <v>0</v>
      </c>
      <c r="K181" s="28">
        <v>1869114</v>
      </c>
      <c r="L181" s="16">
        <v>4840</v>
      </c>
      <c r="M181" s="22">
        <v>45779</v>
      </c>
    </row>
    <row r="182" spans="1:13" ht="14.5">
      <c r="A182" s="27">
        <v>45756.930555555555</v>
      </c>
      <c r="B182" s="17">
        <v>45770.620138888888</v>
      </c>
      <c r="C182" s="17">
        <v>45777.517361111109</v>
      </c>
      <c r="D182" s="16" t="s">
        <v>196</v>
      </c>
      <c r="E182" s="15">
        <v>0</v>
      </c>
      <c r="F182" s="28">
        <v>125901889</v>
      </c>
      <c r="G182" s="2">
        <v>0</v>
      </c>
      <c r="H182" s="2">
        <v>0</v>
      </c>
      <c r="I182" s="2">
        <v>0</v>
      </c>
      <c r="J182" s="15">
        <v>0</v>
      </c>
      <c r="K182" s="28">
        <v>125901889</v>
      </c>
      <c r="L182" s="16">
        <v>5035</v>
      </c>
      <c r="M182" s="22">
        <v>45783</v>
      </c>
    </row>
    <row r="183" spans="1:13" ht="14.5">
      <c r="A183" s="27">
        <v>45757.29583333333</v>
      </c>
      <c r="B183" s="17">
        <v>45757.39166666667</v>
      </c>
      <c r="C183" s="17">
        <v>45767.501388888886</v>
      </c>
      <c r="D183" s="16" t="s">
        <v>197</v>
      </c>
      <c r="E183" s="15">
        <v>0</v>
      </c>
      <c r="F183" s="28">
        <v>2142603</v>
      </c>
      <c r="G183" s="2">
        <v>0</v>
      </c>
      <c r="H183" s="2">
        <v>0</v>
      </c>
      <c r="I183" s="2">
        <v>0</v>
      </c>
      <c r="J183" s="15">
        <v>0</v>
      </c>
      <c r="K183" s="28">
        <v>2142603</v>
      </c>
      <c r="L183" s="16">
        <v>4909</v>
      </c>
      <c r="M183" s="22">
        <v>45779</v>
      </c>
    </row>
    <row r="184" spans="1:13" ht="14.5">
      <c r="A184" s="27">
        <v>45759.657638888886</v>
      </c>
      <c r="B184" s="17">
        <v>45760.007638888892</v>
      </c>
      <c r="C184" s="17">
        <v>45768.720833333333</v>
      </c>
      <c r="D184" s="16" t="s">
        <v>198</v>
      </c>
      <c r="E184" s="15">
        <v>0</v>
      </c>
      <c r="F184" s="28">
        <v>4089656</v>
      </c>
      <c r="G184" s="2">
        <v>0</v>
      </c>
      <c r="H184" s="2">
        <v>0</v>
      </c>
      <c r="I184" s="2">
        <v>0</v>
      </c>
      <c r="J184" s="15">
        <v>0</v>
      </c>
      <c r="K184" s="28">
        <v>4089656</v>
      </c>
      <c r="L184" s="16">
        <v>5038</v>
      </c>
      <c r="M184" s="22">
        <v>45783</v>
      </c>
    </row>
    <row r="185" spans="1:13" ht="14.5">
      <c r="A185" s="27">
        <v>45763.917361111111</v>
      </c>
      <c r="B185" s="17">
        <v>45764.629861111112</v>
      </c>
      <c r="C185" s="17">
        <v>45772.663194444445</v>
      </c>
      <c r="D185" s="16" t="s">
        <v>199</v>
      </c>
      <c r="E185" s="15">
        <v>0</v>
      </c>
      <c r="F185" s="28">
        <v>935612</v>
      </c>
      <c r="G185" s="2">
        <v>0</v>
      </c>
      <c r="H185" s="2">
        <v>0</v>
      </c>
      <c r="I185" s="2">
        <v>0</v>
      </c>
      <c r="J185" s="15">
        <v>0</v>
      </c>
      <c r="K185" s="28">
        <v>935612</v>
      </c>
      <c r="L185" s="16">
        <v>5035</v>
      </c>
      <c r="M185" s="22">
        <v>45783</v>
      </c>
    </row>
    <row r="186" spans="1:13" ht="14.5">
      <c r="A186" s="27">
        <v>45767.275694444441</v>
      </c>
      <c r="B186" s="17">
        <v>45773.449305555558</v>
      </c>
      <c r="C186" s="17">
        <v>45780.320833333331</v>
      </c>
      <c r="D186" s="16" t="s">
        <v>200</v>
      </c>
      <c r="E186" s="15">
        <v>0</v>
      </c>
      <c r="F186" s="28">
        <v>4044645</v>
      </c>
      <c r="G186" s="2">
        <v>0</v>
      </c>
      <c r="H186" s="2">
        <v>0</v>
      </c>
      <c r="I186" s="2">
        <v>0</v>
      </c>
      <c r="J186" s="15">
        <v>0</v>
      </c>
      <c r="K186" s="28">
        <v>4044645</v>
      </c>
      <c r="L186" s="16">
        <v>5202</v>
      </c>
      <c r="M186" s="22">
        <v>45792</v>
      </c>
    </row>
    <row r="187" spans="1:13" ht="14.5">
      <c r="A187" s="27">
        <v>45768.401388888888</v>
      </c>
      <c r="B187" s="17">
        <v>45789.463888888888</v>
      </c>
      <c r="C187" s="17">
        <v>45798.517361111109</v>
      </c>
      <c r="D187" s="16" t="s">
        <v>201</v>
      </c>
      <c r="E187" s="15">
        <v>0</v>
      </c>
      <c r="F187" s="28">
        <v>11633025</v>
      </c>
      <c r="G187" s="2">
        <v>0</v>
      </c>
      <c r="H187" s="2">
        <v>0</v>
      </c>
      <c r="I187" s="2">
        <v>0</v>
      </c>
      <c r="J187" s="15">
        <v>0</v>
      </c>
      <c r="K187" s="28">
        <v>11633025</v>
      </c>
      <c r="L187" s="16">
        <v>5310</v>
      </c>
      <c r="M187" s="22">
        <v>45806</v>
      </c>
    </row>
    <row r="188" spans="1:13" ht="14.5">
      <c r="A188" s="27">
        <v>45757.386111111111</v>
      </c>
      <c r="B188" s="17">
        <v>45757.800694444442</v>
      </c>
      <c r="C188" s="17">
        <v>45768.62777777778</v>
      </c>
      <c r="D188" s="16" t="s">
        <v>202</v>
      </c>
      <c r="E188" s="15">
        <v>0</v>
      </c>
      <c r="F188" s="28">
        <v>70500</v>
      </c>
      <c r="G188" s="2">
        <v>0</v>
      </c>
      <c r="H188" s="2">
        <v>0</v>
      </c>
      <c r="I188" s="2">
        <v>0</v>
      </c>
      <c r="J188" s="15">
        <v>0</v>
      </c>
      <c r="K188" s="28">
        <v>70500</v>
      </c>
      <c r="L188" s="16">
        <v>4909</v>
      </c>
      <c r="M188" s="22">
        <v>45779</v>
      </c>
    </row>
    <row r="189" spans="1:13" ht="14.5">
      <c r="A189" s="27">
        <v>45772.850694444445</v>
      </c>
      <c r="B189" s="17">
        <v>45775.466666666667</v>
      </c>
      <c r="C189" s="17">
        <v>45798.632638888892</v>
      </c>
      <c r="D189" s="16" t="s">
        <v>203</v>
      </c>
      <c r="E189" s="15">
        <v>0</v>
      </c>
      <c r="F189" s="28">
        <v>95344672</v>
      </c>
      <c r="G189" s="2">
        <v>0</v>
      </c>
      <c r="H189" s="2">
        <v>0</v>
      </c>
      <c r="I189" s="2">
        <v>0</v>
      </c>
      <c r="J189" s="15">
        <v>0</v>
      </c>
      <c r="K189" s="28">
        <v>95344672</v>
      </c>
      <c r="L189" s="16">
        <v>5310</v>
      </c>
      <c r="M189" s="22">
        <v>45806</v>
      </c>
    </row>
    <row r="190" spans="1:13" ht="14.5">
      <c r="A190" s="27">
        <v>45775.347916666666</v>
      </c>
      <c r="B190" s="17">
        <v>45775.734722222223</v>
      </c>
      <c r="C190" s="17">
        <v>45806.728472222225</v>
      </c>
      <c r="D190" s="16" t="s">
        <v>204</v>
      </c>
      <c r="E190" s="15">
        <v>0</v>
      </c>
      <c r="F190" s="28">
        <v>790553</v>
      </c>
      <c r="G190" s="2">
        <v>0</v>
      </c>
      <c r="H190" s="2">
        <v>0</v>
      </c>
      <c r="I190" s="2">
        <v>0</v>
      </c>
      <c r="J190" s="15">
        <v>0</v>
      </c>
      <c r="K190" s="28">
        <v>790553</v>
      </c>
      <c r="L190" s="16">
        <v>5388</v>
      </c>
      <c r="M190" s="22">
        <v>45807</v>
      </c>
    </row>
    <row r="191" spans="1:13" ht="14.5">
      <c r="A191" s="27">
        <v>45767.563888888886</v>
      </c>
      <c r="B191" s="17">
        <v>45770.627083333333</v>
      </c>
      <c r="C191" s="17">
        <v>45776.531944444447</v>
      </c>
      <c r="D191" s="16" t="s">
        <v>205</v>
      </c>
      <c r="E191" s="15">
        <v>0</v>
      </c>
      <c r="F191" s="28">
        <v>10000245</v>
      </c>
      <c r="G191" s="2">
        <v>0</v>
      </c>
      <c r="H191" s="2">
        <v>0</v>
      </c>
      <c r="I191" s="2">
        <v>0</v>
      </c>
      <c r="J191" s="15">
        <v>0</v>
      </c>
      <c r="K191" s="28">
        <v>10000245</v>
      </c>
      <c r="L191" s="16">
        <v>5117</v>
      </c>
      <c r="M191" s="22">
        <v>45790</v>
      </c>
    </row>
    <row r="192" spans="1:13" ht="14.5">
      <c r="A192" s="27">
        <v>45776.527083333334</v>
      </c>
      <c r="B192" s="17">
        <v>45791.731249999997</v>
      </c>
      <c r="C192" s="17">
        <v>45804.772222222222</v>
      </c>
      <c r="D192" s="16" t="s">
        <v>206</v>
      </c>
      <c r="E192" s="15">
        <v>356548</v>
      </c>
      <c r="F192" s="28">
        <v>24455453</v>
      </c>
      <c r="G192" s="2">
        <v>0</v>
      </c>
      <c r="H192" s="2">
        <v>0</v>
      </c>
      <c r="I192" s="2">
        <v>0</v>
      </c>
      <c r="J192" s="15">
        <v>0</v>
      </c>
      <c r="K192" s="28">
        <v>24455453</v>
      </c>
      <c r="L192" s="16">
        <v>5388</v>
      </c>
      <c r="M192" s="22">
        <v>45807</v>
      </c>
    </row>
    <row r="193" spans="1:13" ht="14.5">
      <c r="A193" s="27">
        <v>45782.828472222223</v>
      </c>
      <c r="B193" s="17">
        <v>45783.020138888889</v>
      </c>
      <c r="C193" s="17">
        <v>45790.385416666664</v>
      </c>
      <c r="D193" s="16" t="s">
        <v>207</v>
      </c>
      <c r="E193" s="15">
        <v>0</v>
      </c>
      <c r="F193" s="28">
        <v>2843944</v>
      </c>
      <c r="G193" s="2">
        <v>0</v>
      </c>
      <c r="H193" s="2">
        <v>0</v>
      </c>
      <c r="I193" s="2">
        <v>0</v>
      </c>
      <c r="J193" s="15">
        <v>0</v>
      </c>
      <c r="K193" s="28">
        <v>2843944</v>
      </c>
      <c r="L193" s="16">
        <v>5202</v>
      </c>
      <c r="M193" s="22">
        <v>45792</v>
      </c>
    </row>
    <row r="194" spans="1:13" ht="14.5">
      <c r="A194" s="27">
        <v>45783.611111111109</v>
      </c>
      <c r="B194" s="17">
        <v>45790.850694444445</v>
      </c>
      <c r="C194" s="17">
        <v>45796.397222222222</v>
      </c>
      <c r="D194" s="16" t="s">
        <v>208</v>
      </c>
      <c r="E194" s="15">
        <v>0</v>
      </c>
      <c r="F194" s="28">
        <v>6849687</v>
      </c>
      <c r="G194" s="2">
        <v>0</v>
      </c>
      <c r="H194" s="2">
        <v>0</v>
      </c>
      <c r="I194" s="2">
        <v>0</v>
      </c>
      <c r="J194" s="15">
        <v>0</v>
      </c>
      <c r="K194" s="28">
        <v>6849687</v>
      </c>
      <c r="L194" s="16">
        <v>5310</v>
      </c>
      <c r="M194" s="22">
        <v>45806</v>
      </c>
    </row>
    <row r="195" spans="1:13" ht="14.5">
      <c r="A195" s="27">
        <v>45784.82708333333</v>
      </c>
      <c r="B195" s="17">
        <v>45792</v>
      </c>
      <c r="C195" s="17">
        <v>45804.568055555559</v>
      </c>
      <c r="D195" s="16" t="s">
        <v>209</v>
      </c>
      <c r="E195" s="15">
        <v>0</v>
      </c>
      <c r="F195" s="28">
        <v>16808463</v>
      </c>
      <c r="G195" s="2">
        <v>0</v>
      </c>
      <c r="H195" s="2">
        <v>0</v>
      </c>
      <c r="I195" s="2">
        <v>0</v>
      </c>
      <c r="J195" s="15">
        <v>0</v>
      </c>
      <c r="K195" s="28">
        <v>16808463</v>
      </c>
      <c r="L195" s="16">
        <v>5388</v>
      </c>
      <c r="M195" s="22">
        <v>45807</v>
      </c>
    </row>
    <row r="196" spans="1:13" ht="14.5">
      <c r="A196" s="27">
        <v>45784.88958333333</v>
      </c>
      <c r="B196" s="17">
        <v>45791.729861111111</v>
      </c>
      <c r="C196" s="17">
        <v>45794.685416666667</v>
      </c>
      <c r="D196" s="16" t="s">
        <v>210</v>
      </c>
      <c r="E196" s="15">
        <v>0</v>
      </c>
      <c r="F196" s="28">
        <v>22111002</v>
      </c>
      <c r="G196" s="2">
        <v>0</v>
      </c>
      <c r="H196" s="2">
        <v>0</v>
      </c>
      <c r="I196" s="2">
        <v>0</v>
      </c>
      <c r="J196" s="15">
        <v>0</v>
      </c>
      <c r="K196" s="28">
        <v>22111002</v>
      </c>
      <c r="L196" s="16">
        <v>5242</v>
      </c>
      <c r="M196" s="22">
        <v>45799</v>
      </c>
    </row>
    <row r="197" spans="1:13" ht="14.5">
      <c r="A197" s="27">
        <v>45786.356249999997</v>
      </c>
      <c r="B197" s="17">
        <v>45786.729861111111</v>
      </c>
      <c r="C197" s="17">
        <v>45794.400000000001</v>
      </c>
      <c r="D197" s="16" t="s">
        <v>211</v>
      </c>
      <c r="E197" s="15">
        <v>0</v>
      </c>
      <c r="F197" s="28">
        <v>317645</v>
      </c>
      <c r="G197" s="2">
        <v>0</v>
      </c>
      <c r="H197" s="2">
        <v>0</v>
      </c>
      <c r="I197" s="2">
        <v>0</v>
      </c>
      <c r="J197" s="15">
        <v>0</v>
      </c>
      <c r="K197" s="28">
        <v>317645</v>
      </c>
      <c r="L197" s="16">
        <v>5242</v>
      </c>
      <c r="M197" s="22">
        <v>45799</v>
      </c>
    </row>
    <row r="198" spans="1:13" ht="14.5">
      <c r="A198" s="27">
        <v>45788.15625</v>
      </c>
      <c r="B198" s="17">
        <v>45797.820138888892</v>
      </c>
      <c r="C198" s="17">
        <v>45798.813194444447</v>
      </c>
      <c r="D198" s="16" t="s">
        <v>212</v>
      </c>
      <c r="E198" s="15">
        <v>0</v>
      </c>
      <c r="F198" s="28">
        <v>17421597</v>
      </c>
      <c r="G198" s="2">
        <v>0</v>
      </c>
      <c r="H198" s="2">
        <v>0</v>
      </c>
      <c r="I198" s="2">
        <v>0</v>
      </c>
      <c r="J198" s="15">
        <v>0</v>
      </c>
      <c r="K198" s="28">
        <v>17421597</v>
      </c>
      <c r="L198" s="16">
        <v>5310</v>
      </c>
      <c r="M198" s="22">
        <v>45806</v>
      </c>
    </row>
    <row r="199" spans="1:13" ht="14.5">
      <c r="A199" s="27">
        <v>45789.436111111114</v>
      </c>
      <c r="B199" s="17">
        <v>45789.534722222219</v>
      </c>
      <c r="C199" s="17">
        <v>45791.882638888892</v>
      </c>
      <c r="D199" s="16" t="s">
        <v>213</v>
      </c>
      <c r="E199" s="15">
        <v>0</v>
      </c>
      <c r="F199" s="28">
        <v>85900</v>
      </c>
      <c r="G199" s="2">
        <v>0</v>
      </c>
      <c r="H199" s="2">
        <v>0</v>
      </c>
      <c r="I199" s="2">
        <v>0</v>
      </c>
      <c r="J199" s="15">
        <v>0</v>
      </c>
      <c r="K199" s="28">
        <v>85900</v>
      </c>
      <c r="L199" s="16">
        <v>5202</v>
      </c>
      <c r="M199" s="22">
        <v>45792</v>
      </c>
    </row>
    <row r="200" spans="1:13" ht="14.5">
      <c r="A200" s="27">
        <v>45784.636805555558</v>
      </c>
      <c r="B200" s="17">
        <v>45784.843055555553</v>
      </c>
      <c r="C200" s="17">
        <v>45789.787499999999</v>
      </c>
      <c r="D200" s="16" t="s">
        <v>214</v>
      </c>
      <c r="E200" s="15">
        <v>0</v>
      </c>
      <c r="F200" s="28">
        <v>70500</v>
      </c>
      <c r="G200" s="2">
        <v>0</v>
      </c>
      <c r="H200" s="2">
        <v>0</v>
      </c>
      <c r="I200" s="2">
        <v>0</v>
      </c>
      <c r="J200" s="15">
        <v>0</v>
      </c>
      <c r="K200" s="28">
        <v>70500</v>
      </c>
      <c r="L200" s="16">
        <v>5202</v>
      </c>
      <c r="M200" s="22">
        <v>45792</v>
      </c>
    </row>
    <row r="201" spans="1:13" ht="14.5">
      <c r="A201" s="27">
        <v>45791.072916666664</v>
      </c>
      <c r="B201" s="17">
        <v>45791.615277777775</v>
      </c>
      <c r="C201" s="17">
        <v>45793.438194444447</v>
      </c>
      <c r="D201" s="16" t="s">
        <v>215</v>
      </c>
      <c r="E201" s="15">
        <v>0</v>
      </c>
      <c r="F201" s="28">
        <v>1074254</v>
      </c>
      <c r="G201" s="2">
        <v>0</v>
      </c>
      <c r="H201" s="2">
        <v>0</v>
      </c>
      <c r="I201" s="2">
        <v>0</v>
      </c>
      <c r="J201" s="15">
        <v>0</v>
      </c>
      <c r="K201" s="28">
        <v>1074254</v>
      </c>
      <c r="L201" s="16">
        <v>5242</v>
      </c>
      <c r="M201" s="22">
        <v>45799</v>
      </c>
    </row>
    <row r="202" spans="1:13" ht="14.5">
      <c r="A202" s="27">
        <v>45798.40625</v>
      </c>
      <c r="B202" s="17">
        <v>45798.722916666666</v>
      </c>
      <c r="C202" s="17">
        <v>45799.84375</v>
      </c>
      <c r="D202" s="16" t="s">
        <v>216</v>
      </c>
      <c r="E202" s="15">
        <v>0</v>
      </c>
      <c r="F202" s="28">
        <v>70500</v>
      </c>
      <c r="G202" s="2">
        <v>0</v>
      </c>
      <c r="H202" s="2">
        <v>0</v>
      </c>
      <c r="I202" s="2">
        <v>0</v>
      </c>
      <c r="J202" s="15">
        <v>0</v>
      </c>
      <c r="K202" s="28">
        <v>70500</v>
      </c>
      <c r="L202" s="16">
        <v>5310</v>
      </c>
      <c r="M202" s="22">
        <v>45806</v>
      </c>
    </row>
    <row r="203" spans="1:13" ht="14.5">
      <c r="A203" s="27">
        <v>45789.033333333333</v>
      </c>
      <c r="B203" s="17">
        <v>45795.140972222223</v>
      </c>
      <c r="C203" s="17">
        <v>45800.682638888888</v>
      </c>
      <c r="D203" s="16" t="s">
        <v>217</v>
      </c>
      <c r="E203" s="15">
        <v>0</v>
      </c>
      <c r="F203" s="28">
        <v>5492119</v>
      </c>
      <c r="G203" s="2">
        <v>0</v>
      </c>
      <c r="H203" s="2">
        <v>0</v>
      </c>
      <c r="I203" s="2">
        <v>0</v>
      </c>
      <c r="J203" s="15">
        <v>0</v>
      </c>
      <c r="K203" s="28">
        <v>5492119</v>
      </c>
      <c r="L203" s="16">
        <v>5388</v>
      </c>
      <c r="M203" s="22">
        <v>45807</v>
      </c>
    </row>
    <row r="204" spans="1:13" ht="15" thickBot="1">
      <c r="A204" s="29">
        <v>45795.731249999997</v>
      </c>
      <c r="B204" s="30">
        <v>45798.774305555555</v>
      </c>
      <c r="C204" s="30">
        <v>45801.426388888889</v>
      </c>
      <c r="D204" s="23" t="s">
        <v>218</v>
      </c>
      <c r="E204" s="32">
        <v>0</v>
      </c>
      <c r="F204" s="33">
        <v>59100</v>
      </c>
      <c r="G204" s="8">
        <v>0</v>
      </c>
      <c r="H204" s="8">
        <v>0</v>
      </c>
      <c r="I204" s="8">
        <v>0</v>
      </c>
      <c r="J204" s="32">
        <v>0</v>
      </c>
      <c r="K204" s="33">
        <v>59100</v>
      </c>
      <c r="L204" s="34">
        <v>5310</v>
      </c>
      <c r="M204" s="35">
        <v>45806</v>
      </c>
    </row>
    <row r="205" spans="1:13" ht="14.5" thickBot="1">
      <c r="A205" s="39" t="s">
        <v>23</v>
      </c>
      <c r="B205" s="40"/>
      <c r="C205" s="40"/>
      <c r="D205" s="40"/>
      <c r="E205" s="36">
        <f>SUM(E10:E204)</f>
        <v>4816370</v>
      </c>
      <c r="F205" s="37">
        <f t="shared" ref="F205:K205" si="0">SUM(F10:F204)</f>
        <v>5061844158</v>
      </c>
      <c r="G205" s="37">
        <f t="shared" si="0"/>
        <v>5665135</v>
      </c>
      <c r="H205" s="37">
        <f t="shared" si="0"/>
        <v>23602507</v>
      </c>
      <c r="I205" s="37">
        <f t="shared" si="0"/>
        <v>0</v>
      </c>
      <c r="J205" s="37">
        <f t="shared" si="0"/>
        <v>0</v>
      </c>
      <c r="K205" s="37">
        <f t="shared" si="0"/>
        <v>5032576516</v>
      </c>
      <c r="L205" s="11" t="s">
        <v>219</v>
      </c>
      <c r="M205" s="38" t="s">
        <v>219</v>
      </c>
    </row>
    <row r="208" spans="1:13">
      <c r="G208" s="31"/>
    </row>
  </sheetData>
  <sortState ref="A10:M25">
    <sortCondition ref="M10:M25"/>
  </sortState>
  <mergeCells count="8">
    <mergeCell ref="A205:D205"/>
    <mergeCell ref="A6:M6"/>
    <mergeCell ref="A8:M8"/>
    <mergeCell ref="A1:B3"/>
    <mergeCell ref="A7:M7"/>
    <mergeCell ref="A4:M4"/>
    <mergeCell ref="A5:M5"/>
    <mergeCell ref="C1:K3"/>
  </mergeCells>
  <printOptions horizontalCentered="1"/>
  <pageMargins left="0.70866141732283472" right="0.70866141732283472" top="0.39370078740157483" bottom="0.39370078740157483" header="0.31496062992125984" footer="0.31496062992125984"/>
  <pageSetup scale="5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9"/>
  <sheetViews>
    <sheetView topLeftCell="A3" workbookViewId="0">
      <selection activeCell="B9" sqref="B9:C9"/>
    </sheetView>
  </sheetViews>
  <sheetFormatPr baseColWidth="10" defaultRowHeight="14.5"/>
  <cols>
    <col min="1" max="1" width="59.1796875" customWidth="1"/>
    <col min="2" max="2" width="14.81640625" customWidth="1"/>
    <col min="3" max="3" width="22.90625" bestFit="1" customWidth="1"/>
  </cols>
  <sheetData>
    <row r="3" spans="1:3">
      <c r="A3" s="92" t="s">
        <v>637</v>
      </c>
      <c r="B3" t="s">
        <v>639</v>
      </c>
      <c r="C3" t="s">
        <v>640</v>
      </c>
    </row>
    <row r="4" spans="1:3">
      <c r="A4" s="93" t="s">
        <v>281</v>
      </c>
      <c r="B4" s="94">
        <v>147</v>
      </c>
      <c r="C4" s="95">
        <v>4011506301</v>
      </c>
    </row>
    <row r="5" spans="1:3">
      <c r="A5" s="93" t="s">
        <v>533</v>
      </c>
      <c r="B5" s="94">
        <v>11</v>
      </c>
      <c r="C5" s="95">
        <v>42597806</v>
      </c>
    </row>
    <row r="6" spans="1:3">
      <c r="A6" s="93" t="s">
        <v>559</v>
      </c>
      <c r="B6" s="94">
        <v>14</v>
      </c>
      <c r="C6" s="95">
        <v>45623342</v>
      </c>
    </row>
    <row r="7" spans="1:3">
      <c r="A7" s="93" t="s">
        <v>571</v>
      </c>
      <c r="B7" s="94">
        <v>1</v>
      </c>
      <c r="C7" s="95">
        <v>767141</v>
      </c>
    </row>
    <row r="8" spans="1:3">
      <c r="A8" s="93" t="s">
        <v>578</v>
      </c>
      <c r="B8" s="94">
        <v>22</v>
      </c>
      <c r="C8" s="95">
        <v>932081926</v>
      </c>
    </row>
    <row r="9" spans="1:3">
      <c r="A9" s="93" t="s">
        <v>638</v>
      </c>
      <c r="B9" s="94">
        <v>195</v>
      </c>
      <c r="C9" s="95">
        <v>5032576516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97"/>
  <sheetViews>
    <sheetView showGridLines="0" workbookViewId="0">
      <pane ySplit="2" topLeftCell="A3" activePane="bottomLeft" state="frozen"/>
      <selection pane="bottomLeft" activeCell="A3" sqref="A3:B3"/>
    </sheetView>
  </sheetViews>
  <sheetFormatPr baseColWidth="10" defaultRowHeight="10"/>
  <cols>
    <col min="1" max="1" width="11" style="84" bestFit="1" customWidth="1"/>
    <col min="2" max="7" width="10.90625" style="84"/>
    <col min="8" max="9" width="11" style="84" bestFit="1" customWidth="1"/>
    <col min="10" max="11" width="11.453125" style="84" bestFit="1" customWidth="1"/>
    <col min="12" max="13" width="10.90625" style="84"/>
    <col min="14" max="15" width="11" style="84" bestFit="1" customWidth="1"/>
    <col min="16" max="16" width="10.90625" style="84"/>
    <col min="17" max="21" width="11" style="84" bestFit="1" customWidth="1"/>
    <col min="22" max="22" width="10.90625" style="84"/>
    <col min="23" max="30" width="11" style="84" bestFit="1" customWidth="1"/>
    <col min="31" max="34" width="10.90625" style="84"/>
    <col min="35" max="37" width="11" style="84" bestFit="1" customWidth="1"/>
    <col min="38" max="43" width="10.90625" style="84"/>
    <col min="44" max="54" width="11" style="84" bestFit="1" customWidth="1"/>
    <col min="55" max="57" width="10.90625" style="84"/>
    <col min="58" max="58" width="11" style="84" bestFit="1" customWidth="1"/>
    <col min="59" max="16384" width="10.90625" style="84"/>
  </cols>
  <sheetData>
    <row r="1" spans="1:58">
      <c r="A1" s="85">
        <v>45807</v>
      </c>
      <c r="C1" s="86"/>
      <c r="D1" s="86"/>
      <c r="E1" s="86"/>
      <c r="F1" s="86"/>
      <c r="J1" s="87">
        <f>+SUBTOTAL(9,J3:J4207)</f>
        <v>5061844158</v>
      </c>
      <c r="K1" s="87">
        <f>+SUBTOTAL(9,K3:K4207)</f>
        <v>5032576516</v>
      </c>
      <c r="L1" s="88">
        <f>+K1-SUM(AR1:AZ1)</f>
        <v>0</v>
      </c>
      <c r="M1" s="89"/>
      <c r="N1" s="87">
        <f>+SUBTOTAL(9,N3:N4207)</f>
        <v>37802760</v>
      </c>
      <c r="O1" s="89"/>
      <c r="P1" s="89"/>
      <c r="Q1" s="90"/>
      <c r="R1" s="90"/>
      <c r="S1" s="90"/>
      <c r="T1" s="90"/>
      <c r="U1" s="89"/>
      <c r="V1" s="89"/>
      <c r="W1" s="87">
        <f>+SUBTOTAL(9,W3:W4207)</f>
        <v>5066589028</v>
      </c>
      <c r="X1" s="87">
        <f>+SUBTOTAL(9,X3:X4207)</f>
        <v>5066181387</v>
      </c>
      <c r="Y1" s="87">
        <f>+SUBTOTAL(9,Y3:Y4207)</f>
        <v>337999</v>
      </c>
      <c r="Z1" s="87">
        <f>+SUBTOTAL(9,Z3:Z4207)</f>
        <v>1370547</v>
      </c>
      <c r="AA1" s="87">
        <f>+SUBTOTAL(9,AA3:AA4207)</f>
        <v>0</v>
      </c>
      <c r="AB1" s="87">
        <f>+SUBTOTAL(9,AB3:AB4207)</f>
        <v>966596009</v>
      </c>
      <c r="AC1" s="87">
        <f>+SUBTOTAL(9,AC3:AC4207)</f>
        <v>0</v>
      </c>
      <c r="AD1" s="87">
        <f>+SUBTOTAL(9,AD3:AD4207)</f>
        <v>4007106784</v>
      </c>
      <c r="AE1" s="89"/>
      <c r="AF1" s="89"/>
      <c r="AG1" s="89"/>
      <c r="AH1" s="89"/>
      <c r="AI1" s="87">
        <f>+SUBTOTAL(9,AI3:AI4207)</f>
        <v>0</v>
      </c>
      <c r="AJ1" s="87">
        <f>+SUBTOTAL(9,AJ3:AJ4207)</f>
        <v>51288477</v>
      </c>
      <c r="AK1" s="87">
        <f>+SUBTOTAL(9,AK3:AK4207)</f>
        <v>4913204087</v>
      </c>
      <c r="AL1" s="91"/>
      <c r="AM1" s="89"/>
      <c r="AN1" s="89"/>
      <c r="AO1" s="89"/>
      <c r="AP1" s="89"/>
      <c r="AQ1" s="89"/>
      <c r="AR1" s="87">
        <f>+SUBTOTAL(9,AR3:AR4207)</f>
        <v>0</v>
      </c>
      <c r="AS1" s="87">
        <f>+SUBTOTAL(9,AS3:AS4207)</f>
        <v>4011506301</v>
      </c>
      <c r="AT1" s="87">
        <f>+SUBTOTAL(9,AT3:AT4207)</f>
        <v>0</v>
      </c>
      <c r="AU1" s="87">
        <f>+SUBTOTAL(9,AU3:AU4207)</f>
        <v>0</v>
      </c>
      <c r="AV1" s="87">
        <f>+SUBTOTAL(9,AV3:AV4207)</f>
        <v>0</v>
      </c>
      <c r="AW1" s="87">
        <f>+SUBTOTAL(9,AW3:AW4207)</f>
        <v>938487197</v>
      </c>
      <c r="AX1" s="87">
        <f>+SUBTOTAL(9,AX3:AX4207)</f>
        <v>39985212</v>
      </c>
      <c r="AY1" s="87">
        <f>+SUBTOTAL(9,AY3:AY4207)</f>
        <v>42597806</v>
      </c>
      <c r="AZ1" s="87">
        <f>+SUBTOTAL(9,AZ3:AZ4207)</f>
        <v>0</v>
      </c>
      <c r="BA1" s="87">
        <f>+SUBTOTAL(9,BA3:BA4207)</f>
        <v>5665135</v>
      </c>
      <c r="BB1" s="88"/>
      <c r="BC1" s="89"/>
      <c r="BD1" s="90"/>
      <c r="BE1" s="89"/>
      <c r="BF1" s="88"/>
    </row>
    <row r="2" spans="1:58" s="83" customFormat="1" ht="30">
      <c r="A2" s="65" t="s">
        <v>222</v>
      </c>
      <c r="B2" s="65" t="s">
        <v>223</v>
      </c>
      <c r="C2" s="65" t="s">
        <v>224</v>
      </c>
      <c r="D2" s="65" t="s">
        <v>225</v>
      </c>
      <c r="E2" s="65" t="s">
        <v>226</v>
      </c>
      <c r="F2" s="65" t="s">
        <v>227</v>
      </c>
      <c r="G2" s="65" t="s">
        <v>228</v>
      </c>
      <c r="H2" s="65" t="s">
        <v>229</v>
      </c>
      <c r="I2" s="65" t="s">
        <v>230</v>
      </c>
      <c r="J2" s="65" t="s">
        <v>231</v>
      </c>
      <c r="K2" s="65" t="s">
        <v>232</v>
      </c>
      <c r="L2" s="66" t="s">
        <v>233</v>
      </c>
      <c r="M2" s="67" t="s">
        <v>234</v>
      </c>
      <c r="N2" s="68" t="s">
        <v>235</v>
      </c>
      <c r="O2" s="69" t="s">
        <v>236</v>
      </c>
      <c r="P2" s="67" t="s">
        <v>237</v>
      </c>
      <c r="Q2" s="70" t="s">
        <v>238</v>
      </c>
      <c r="R2" s="70" t="s">
        <v>239</v>
      </c>
      <c r="S2" s="70" t="s">
        <v>240</v>
      </c>
      <c r="T2" s="70" t="s">
        <v>241</v>
      </c>
      <c r="U2" s="67" t="s">
        <v>242</v>
      </c>
      <c r="V2" s="67" t="s">
        <v>243</v>
      </c>
      <c r="W2" s="71" t="s">
        <v>244</v>
      </c>
      <c r="X2" s="71" t="s">
        <v>245</v>
      </c>
      <c r="Y2" s="71" t="s">
        <v>246</v>
      </c>
      <c r="Z2" s="71" t="s">
        <v>247</v>
      </c>
      <c r="AA2" s="71" t="s">
        <v>248</v>
      </c>
      <c r="AB2" s="71" t="s">
        <v>249</v>
      </c>
      <c r="AC2" s="71" t="s">
        <v>250</v>
      </c>
      <c r="AD2" s="71" t="s">
        <v>251</v>
      </c>
      <c r="AE2" s="67" t="s">
        <v>252</v>
      </c>
      <c r="AF2" s="67" t="s">
        <v>253</v>
      </c>
      <c r="AG2" s="67" t="s">
        <v>254</v>
      </c>
      <c r="AH2" s="67" t="s">
        <v>255</v>
      </c>
      <c r="AI2" s="71" t="s">
        <v>256</v>
      </c>
      <c r="AJ2" s="71" t="s">
        <v>257</v>
      </c>
      <c r="AK2" s="72" t="s">
        <v>258</v>
      </c>
      <c r="AL2" s="73" t="s">
        <v>259</v>
      </c>
      <c r="AM2" s="73" t="s">
        <v>260</v>
      </c>
      <c r="AN2" s="73" t="s">
        <v>261</v>
      </c>
      <c r="AO2" s="73" t="s">
        <v>262</v>
      </c>
      <c r="AP2" s="73" t="s">
        <v>263</v>
      </c>
      <c r="AQ2" s="73" t="s">
        <v>264</v>
      </c>
      <c r="AR2" s="74" t="s">
        <v>265</v>
      </c>
      <c r="AS2" s="74" t="s">
        <v>266</v>
      </c>
      <c r="AT2" s="74" t="s">
        <v>267</v>
      </c>
      <c r="AU2" s="74" t="s">
        <v>268</v>
      </c>
      <c r="AV2" s="74" t="s">
        <v>269</v>
      </c>
      <c r="AW2" s="74" t="s">
        <v>249</v>
      </c>
      <c r="AX2" s="74" t="s">
        <v>270</v>
      </c>
      <c r="AY2" s="74" t="s">
        <v>271</v>
      </c>
      <c r="AZ2" s="74" t="s">
        <v>272</v>
      </c>
      <c r="BA2" s="75" t="s">
        <v>273</v>
      </c>
      <c r="BB2" s="75" t="s">
        <v>274</v>
      </c>
      <c r="BC2" s="76" t="s">
        <v>275</v>
      </c>
      <c r="BD2" s="77" t="s">
        <v>276</v>
      </c>
      <c r="BE2" s="76" t="s">
        <v>277</v>
      </c>
      <c r="BF2" s="75" t="s">
        <v>278</v>
      </c>
    </row>
    <row r="3" spans="1:58">
      <c r="A3" s="78">
        <v>901714987</v>
      </c>
      <c r="B3" s="78" t="s">
        <v>279</v>
      </c>
      <c r="C3" s="78"/>
      <c r="D3" s="78" t="s">
        <v>25</v>
      </c>
      <c r="E3" s="78" t="s">
        <v>25</v>
      </c>
      <c r="F3" s="78" t="s">
        <v>280</v>
      </c>
      <c r="G3" s="78"/>
      <c r="H3" s="79">
        <v>45307</v>
      </c>
      <c r="I3" s="79">
        <v>45352</v>
      </c>
      <c r="J3" s="80">
        <v>70544619</v>
      </c>
      <c r="K3" s="81">
        <v>56950257</v>
      </c>
      <c r="L3" s="78" t="s">
        <v>281</v>
      </c>
      <c r="M3" s="78" t="s">
        <v>281</v>
      </c>
      <c r="N3" s="82">
        <v>0</v>
      </c>
      <c r="O3" s="78"/>
      <c r="P3" s="78" t="s">
        <v>282</v>
      </c>
      <c r="Q3" s="79">
        <v>45307</v>
      </c>
      <c r="R3" s="79">
        <v>45475</v>
      </c>
      <c r="S3" s="79"/>
      <c r="T3" s="79">
        <v>45498</v>
      </c>
      <c r="U3" s="78">
        <v>309</v>
      </c>
      <c r="V3" s="78" t="s">
        <v>283</v>
      </c>
      <c r="W3" s="82">
        <v>70544619</v>
      </c>
      <c r="X3" s="82">
        <v>70544619</v>
      </c>
      <c r="Y3" s="82">
        <v>0</v>
      </c>
      <c r="Z3" s="82">
        <v>0</v>
      </c>
      <c r="AA3" s="82">
        <v>0</v>
      </c>
      <c r="AB3" s="82">
        <v>0</v>
      </c>
      <c r="AC3" s="82">
        <v>0</v>
      </c>
      <c r="AD3" s="82">
        <v>70544619</v>
      </c>
      <c r="AE3" s="78"/>
      <c r="AF3" s="78" t="s">
        <v>284</v>
      </c>
      <c r="AG3" s="78"/>
      <c r="AH3" s="78"/>
      <c r="AI3" s="82">
        <v>0</v>
      </c>
      <c r="AJ3" s="82">
        <v>0</v>
      </c>
      <c r="AK3" s="82">
        <v>70544619</v>
      </c>
      <c r="AL3" s="78" t="s">
        <v>251</v>
      </c>
      <c r="AM3" s="78" t="s">
        <v>285</v>
      </c>
      <c r="AN3" s="78" t="s">
        <v>286</v>
      </c>
      <c r="AO3" s="78" t="s">
        <v>287</v>
      </c>
      <c r="AP3" s="78" t="s">
        <v>288</v>
      </c>
      <c r="AQ3" s="78"/>
      <c r="AR3" s="82">
        <v>0</v>
      </c>
      <c r="AS3" s="82">
        <v>56950257</v>
      </c>
      <c r="AT3" s="82">
        <v>0</v>
      </c>
      <c r="AU3" s="82">
        <v>0</v>
      </c>
      <c r="AV3" s="82">
        <v>0</v>
      </c>
      <c r="AW3" s="82">
        <v>0</v>
      </c>
      <c r="AX3" s="82">
        <v>0</v>
      </c>
      <c r="AY3" s="82">
        <v>0</v>
      </c>
      <c r="AZ3" s="82">
        <v>0</v>
      </c>
      <c r="BA3" s="82">
        <v>0</v>
      </c>
      <c r="BB3" s="82">
        <v>0</v>
      </c>
      <c r="BC3" s="78"/>
      <c r="BD3" s="79"/>
      <c r="BE3" s="78"/>
      <c r="BF3" s="82">
        <v>0</v>
      </c>
    </row>
    <row r="4" spans="1:58">
      <c r="A4" s="78">
        <v>901714987</v>
      </c>
      <c r="B4" s="78" t="s">
        <v>279</v>
      </c>
      <c r="C4" s="78"/>
      <c r="D4" s="78" t="s">
        <v>28</v>
      </c>
      <c r="E4" s="78" t="s">
        <v>28</v>
      </c>
      <c r="F4" s="78" t="s">
        <v>289</v>
      </c>
      <c r="G4" s="78"/>
      <c r="H4" s="79">
        <v>45323</v>
      </c>
      <c r="I4" s="79">
        <v>45330</v>
      </c>
      <c r="J4" s="80">
        <v>32312190</v>
      </c>
      <c r="K4" s="81">
        <v>32312190</v>
      </c>
      <c r="L4" s="78" t="s">
        <v>281</v>
      </c>
      <c r="M4" s="78" t="s">
        <v>281</v>
      </c>
      <c r="N4" s="82">
        <v>0</v>
      </c>
      <c r="O4" s="78"/>
      <c r="P4" s="78" t="s">
        <v>282</v>
      </c>
      <c r="Q4" s="79">
        <v>45323</v>
      </c>
      <c r="R4" s="79">
        <v>45509</v>
      </c>
      <c r="S4" s="79"/>
      <c r="T4" s="79">
        <v>45530</v>
      </c>
      <c r="U4" s="78">
        <v>277</v>
      </c>
      <c r="V4" s="78" t="s">
        <v>283</v>
      </c>
      <c r="W4" s="82">
        <v>32312190</v>
      </c>
      <c r="X4" s="82">
        <v>32312190</v>
      </c>
      <c r="Y4" s="82">
        <v>0</v>
      </c>
      <c r="Z4" s="82">
        <v>0</v>
      </c>
      <c r="AA4" s="82">
        <v>0</v>
      </c>
      <c r="AB4" s="82">
        <v>0</v>
      </c>
      <c r="AC4" s="82">
        <v>0</v>
      </c>
      <c r="AD4" s="82">
        <v>32312190</v>
      </c>
      <c r="AE4" s="78"/>
      <c r="AF4" s="78" t="s">
        <v>290</v>
      </c>
      <c r="AG4" s="78"/>
      <c r="AH4" s="78"/>
      <c r="AI4" s="82">
        <v>0</v>
      </c>
      <c r="AJ4" s="82">
        <v>0</v>
      </c>
      <c r="AK4" s="82">
        <v>32312190</v>
      </c>
      <c r="AL4" s="78" t="s">
        <v>251</v>
      </c>
      <c r="AM4" s="78" t="s">
        <v>291</v>
      </c>
      <c r="AN4" s="78" t="s">
        <v>292</v>
      </c>
      <c r="AO4" s="78" t="s">
        <v>287</v>
      </c>
      <c r="AP4" s="78" t="s">
        <v>288</v>
      </c>
      <c r="AQ4" s="78"/>
      <c r="AR4" s="82">
        <v>0</v>
      </c>
      <c r="AS4" s="82">
        <v>32312190</v>
      </c>
      <c r="AT4" s="82">
        <v>0</v>
      </c>
      <c r="AU4" s="82">
        <v>0</v>
      </c>
      <c r="AV4" s="82">
        <v>0</v>
      </c>
      <c r="AW4" s="82">
        <v>0</v>
      </c>
      <c r="AX4" s="82">
        <v>0</v>
      </c>
      <c r="AY4" s="82">
        <v>0</v>
      </c>
      <c r="AZ4" s="82">
        <v>0</v>
      </c>
      <c r="BA4" s="82">
        <v>0</v>
      </c>
      <c r="BB4" s="82">
        <v>0</v>
      </c>
      <c r="BC4" s="78"/>
      <c r="BD4" s="79"/>
      <c r="BE4" s="78"/>
      <c r="BF4" s="82">
        <v>0</v>
      </c>
    </row>
    <row r="5" spans="1:58">
      <c r="A5" s="78">
        <v>901714987</v>
      </c>
      <c r="B5" s="78" t="s">
        <v>279</v>
      </c>
      <c r="C5" s="78"/>
      <c r="D5" s="78" t="s">
        <v>29</v>
      </c>
      <c r="E5" s="78" t="s">
        <v>29</v>
      </c>
      <c r="F5" s="78" t="s">
        <v>293</v>
      </c>
      <c r="G5" s="78"/>
      <c r="H5" s="79">
        <v>45338</v>
      </c>
      <c r="I5" s="79">
        <v>45357</v>
      </c>
      <c r="J5" s="80">
        <v>60246661</v>
      </c>
      <c r="K5" s="81">
        <v>60246661</v>
      </c>
      <c r="L5" s="78" t="s">
        <v>281</v>
      </c>
      <c r="M5" s="78" t="s">
        <v>281</v>
      </c>
      <c r="N5" s="82">
        <v>0</v>
      </c>
      <c r="O5" s="78"/>
      <c r="P5" s="78" t="s">
        <v>282</v>
      </c>
      <c r="Q5" s="79">
        <v>45338</v>
      </c>
      <c r="R5" s="79">
        <v>45481</v>
      </c>
      <c r="S5" s="79"/>
      <c r="T5" s="79">
        <v>45498</v>
      </c>
      <c r="U5" s="78">
        <v>309</v>
      </c>
      <c r="V5" s="78" t="s">
        <v>283</v>
      </c>
      <c r="W5" s="82">
        <v>60551244</v>
      </c>
      <c r="X5" s="82">
        <v>60551244</v>
      </c>
      <c r="Y5" s="82">
        <v>0</v>
      </c>
      <c r="Z5" s="82">
        <v>0</v>
      </c>
      <c r="AA5" s="82">
        <v>0</v>
      </c>
      <c r="AB5" s="82">
        <v>0</v>
      </c>
      <c r="AC5" s="82">
        <v>0</v>
      </c>
      <c r="AD5" s="82">
        <v>60551244</v>
      </c>
      <c r="AE5" s="78"/>
      <c r="AF5" s="78" t="s">
        <v>294</v>
      </c>
      <c r="AG5" s="78"/>
      <c r="AH5" s="78"/>
      <c r="AI5" s="82">
        <v>0</v>
      </c>
      <c r="AJ5" s="82">
        <v>0</v>
      </c>
      <c r="AK5" s="82">
        <v>60551244</v>
      </c>
      <c r="AL5" s="78" t="s">
        <v>251</v>
      </c>
      <c r="AM5" s="78" t="s">
        <v>295</v>
      </c>
      <c r="AN5" s="78" t="s">
        <v>296</v>
      </c>
      <c r="AO5" s="78" t="s">
        <v>297</v>
      </c>
      <c r="AP5" s="78" t="s">
        <v>298</v>
      </c>
      <c r="AQ5" s="78"/>
      <c r="AR5" s="82">
        <v>0</v>
      </c>
      <c r="AS5" s="82">
        <v>60246661</v>
      </c>
      <c r="AT5" s="82">
        <v>0</v>
      </c>
      <c r="AU5" s="82">
        <v>0</v>
      </c>
      <c r="AV5" s="82">
        <v>0</v>
      </c>
      <c r="AW5" s="82">
        <v>0</v>
      </c>
      <c r="AX5" s="82">
        <v>0</v>
      </c>
      <c r="AY5" s="82">
        <v>0</v>
      </c>
      <c r="AZ5" s="82">
        <v>0</v>
      </c>
      <c r="BA5" s="82">
        <v>0</v>
      </c>
      <c r="BB5" s="82">
        <v>0</v>
      </c>
      <c r="BC5" s="78"/>
      <c r="BD5" s="79"/>
      <c r="BE5" s="78"/>
      <c r="BF5" s="82">
        <v>0</v>
      </c>
    </row>
    <row r="6" spans="1:58">
      <c r="A6" s="78">
        <v>901714987</v>
      </c>
      <c r="B6" s="78" t="s">
        <v>279</v>
      </c>
      <c r="C6" s="78"/>
      <c r="D6" s="78" t="s">
        <v>30</v>
      </c>
      <c r="E6" s="78" t="s">
        <v>30</v>
      </c>
      <c r="F6" s="78" t="s">
        <v>299</v>
      </c>
      <c r="G6" s="78"/>
      <c r="H6" s="79">
        <v>45334</v>
      </c>
      <c r="I6" s="79">
        <v>45357</v>
      </c>
      <c r="J6" s="80">
        <v>113143632</v>
      </c>
      <c r="K6" s="81">
        <v>113143632</v>
      </c>
      <c r="L6" s="78" t="s">
        <v>281</v>
      </c>
      <c r="M6" s="78" t="s">
        <v>281</v>
      </c>
      <c r="N6" s="82">
        <v>0</v>
      </c>
      <c r="O6" s="78"/>
      <c r="P6" s="78" t="s">
        <v>282</v>
      </c>
      <c r="Q6" s="79">
        <v>45334</v>
      </c>
      <c r="R6" s="79">
        <v>45475</v>
      </c>
      <c r="S6" s="79"/>
      <c r="T6" s="79">
        <v>45498</v>
      </c>
      <c r="U6" s="78">
        <v>309</v>
      </c>
      <c r="V6" s="78" t="s">
        <v>283</v>
      </c>
      <c r="W6" s="82">
        <v>113143632</v>
      </c>
      <c r="X6" s="82">
        <v>113143632</v>
      </c>
      <c r="Y6" s="82">
        <v>0</v>
      </c>
      <c r="Z6" s="82">
        <v>0</v>
      </c>
      <c r="AA6" s="82">
        <v>0</v>
      </c>
      <c r="AB6" s="82">
        <v>0</v>
      </c>
      <c r="AC6" s="82">
        <v>0</v>
      </c>
      <c r="AD6" s="82">
        <v>113143632</v>
      </c>
      <c r="AE6" s="78"/>
      <c r="AF6" s="78" t="s">
        <v>300</v>
      </c>
      <c r="AG6" s="78"/>
      <c r="AH6" s="78"/>
      <c r="AI6" s="82">
        <v>0</v>
      </c>
      <c r="AJ6" s="82">
        <v>0</v>
      </c>
      <c r="AK6" s="82">
        <v>113143632</v>
      </c>
      <c r="AL6" s="78" t="s">
        <v>251</v>
      </c>
      <c r="AM6" s="78" t="s">
        <v>301</v>
      </c>
      <c r="AN6" s="78" t="s">
        <v>296</v>
      </c>
      <c r="AO6" s="78" t="s">
        <v>287</v>
      </c>
      <c r="AP6" s="78" t="s">
        <v>288</v>
      </c>
      <c r="AQ6" s="78"/>
      <c r="AR6" s="82">
        <v>0</v>
      </c>
      <c r="AS6" s="82">
        <v>113143632</v>
      </c>
      <c r="AT6" s="82">
        <v>0</v>
      </c>
      <c r="AU6" s="82">
        <v>0</v>
      </c>
      <c r="AV6" s="82">
        <v>0</v>
      </c>
      <c r="AW6" s="82">
        <v>0</v>
      </c>
      <c r="AX6" s="82">
        <v>0</v>
      </c>
      <c r="AY6" s="82">
        <v>0</v>
      </c>
      <c r="AZ6" s="82">
        <v>0</v>
      </c>
      <c r="BA6" s="82">
        <v>0</v>
      </c>
      <c r="BB6" s="82">
        <v>0</v>
      </c>
      <c r="BC6" s="78"/>
      <c r="BD6" s="79"/>
      <c r="BE6" s="78"/>
      <c r="BF6" s="82">
        <v>0</v>
      </c>
    </row>
    <row r="7" spans="1:58">
      <c r="A7" s="78">
        <v>901714987</v>
      </c>
      <c r="B7" s="78" t="s">
        <v>279</v>
      </c>
      <c r="C7" s="78"/>
      <c r="D7" s="78" t="s">
        <v>31</v>
      </c>
      <c r="E7" s="78" t="s">
        <v>31</v>
      </c>
      <c r="F7" s="78" t="s">
        <v>302</v>
      </c>
      <c r="G7" s="78"/>
      <c r="H7" s="79">
        <v>45322</v>
      </c>
      <c r="I7" s="79">
        <v>45357</v>
      </c>
      <c r="J7" s="80">
        <v>21552405</v>
      </c>
      <c r="K7" s="81">
        <v>21552405</v>
      </c>
      <c r="L7" s="78" t="s">
        <v>281</v>
      </c>
      <c r="M7" s="78" t="s">
        <v>281</v>
      </c>
      <c r="N7" s="82">
        <v>0</v>
      </c>
      <c r="O7" s="78"/>
      <c r="P7" s="78" t="s">
        <v>282</v>
      </c>
      <c r="Q7" s="79">
        <v>45322</v>
      </c>
      <c r="R7" s="79">
        <v>45510</v>
      </c>
      <c r="S7" s="79"/>
      <c r="T7" s="79">
        <v>45530</v>
      </c>
      <c r="U7" s="78">
        <v>277</v>
      </c>
      <c r="V7" s="78" t="s">
        <v>283</v>
      </c>
      <c r="W7" s="82">
        <v>21552405</v>
      </c>
      <c r="X7" s="82">
        <v>21552405</v>
      </c>
      <c r="Y7" s="82">
        <v>0</v>
      </c>
      <c r="Z7" s="82">
        <v>0</v>
      </c>
      <c r="AA7" s="82">
        <v>0</v>
      </c>
      <c r="AB7" s="82">
        <v>0</v>
      </c>
      <c r="AC7" s="82">
        <v>0</v>
      </c>
      <c r="AD7" s="82">
        <v>21552405</v>
      </c>
      <c r="AE7" s="78"/>
      <c r="AF7" s="78" t="s">
        <v>290</v>
      </c>
      <c r="AG7" s="78"/>
      <c r="AH7" s="78"/>
      <c r="AI7" s="82">
        <v>0</v>
      </c>
      <c r="AJ7" s="82">
        <v>0</v>
      </c>
      <c r="AK7" s="82">
        <v>21552405</v>
      </c>
      <c r="AL7" s="78" t="s">
        <v>251</v>
      </c>
      <c r="AM7" s="78" t="s">
        <v>291</v>
      </c>
      <c r="AN7" s="78" t="s">
        <v>292</v>
      </c>
      <c r="AO7" s="78" t="s">
        <v>287</v>
      </c>
      <c r="AP7" s="78" t="s">
        <v>288</v>
      </c>
      <c r="AQ7" s="78"/>
      <c r="AR7" s="82">
        <v>0</v>
      </c>
      <c r="AS7" s="82">
        <v>21552405</v>
      </c>
      <c r="AT7" s="82">
        <v>0</v>
      </c>
      <c r="AU7" s="82">
        <v>0</v>
      </c>
      <c r="AV7" s="82">
        <v>0</v>
      </c>
      <c r="AW7" s="82">
        <v>0</v>
      </c>
      <c r="AX7" s="82">
        <v>0</v>
      </c>
      <c r="AY7" s="82">
        <v>0</v>
      </c>
      <c r="AZ7" s="82">
        <v>0</v>
      </c>
      <c r="BA7" s="82">
        <v>0</v>
      </c>
      <c r="BB7" s="82">
        <v>0</v>
      </c>
      <c r="BC7" s="78"/>
      <c r="BD7" s="79"/>
      <c r="BE7" s="78"/>
      <c r="BF7" s="82">
        <v>0</v>
      </c>
    </row>
    <row r="8" spans="1:58">
      <c r="A8" s="78">
        <v>901714987</v>
      </c>
      <c r="B8" s="78" t="s">
        <v>279</v>
      </c>
      <c r="C8" s="78"/>
      <c r="D8" s="78" t="s">
        <v>32</v>
      </c>
      <c r="E8" s="78" t="s">
        <v>32</v>
      </c>
      <c r="F8" s="78" t="s">
        <v>303</v>
      </c>
      <c r="G8" s="78"/>
      <c r="H8" s="79">
        <v>45336</v>
      </c>
      <c r="I8" s="79">
        <v>45363</v>
      </c>
      <c r="J8" s="80">
        <v>36148809</v>
      </c>
      <c r="K8" s="81">
        <v>36148809</v>
      </c>
      <c r="L8" s="78" t="s">
        <v>281</v>
      </c>
      <c r="M8" s="78" t="s">
        <v>281</v>
      </c>
      <c r="N8" s="82">
        <v>0</v>
      </c>
      <c r="O8" s="78"/>
      <c r="P8" s="78" t="s">
        <v>282</v>
      </c>
      <c r="Q8" s="79">
        <v>45336</v>
      </c>
      <c r="R8" s="79">
        <v>45475</v>
      </c>
      <c r="S8" s="79"/>
      <c r="T8" s="79">
        <v>45499</v>
      </c>
      <c r="U8" s="78">
        <v>308</v>
      </c>
      <c r="V8" s="78" t="s">
        <v>283</v>
      </c>
      <c r="W8" s="82">
        <v>36148809</v>
      </c>
      <c r="X8" s="82">
        <v>36148809</v>
      </c>
      <c r="Y8" s="82">
        <v>0</v>
      </c>
      <c r="Z8" s="82">
        <v>0</v>
      </c>
      <c r="AA8" s="82">
        <v>0</v>
      </c>
      <c r="AB8" s="82">
        <v>0</v>
      </c>
      <c r="AC8" s="82">
        <v>0</v>
      </c>
      <c r="AD8" s="82">
        <v>36148809</v>
      </c>
      <c r="AE8" s="78"/>
      <c r="AF8" s="78" t="s">
        <v>304</v>
      </c>
      <c r="AG8" s="78"/>
      <c r="AH8" s="78"/>
      <c r="AI8" s="82">
        <v>0</v>
      </c>
      <c r="AJ8" s="82">
        <v>0</v>
      </c>
      <c r="AK8" s="82">
        <v>36148809</v>
      </c>
      <c r="AL8" s="78" t="s">
        <v>251</v>
      </c>
      <c r="AM8" s="78" t="s">
        <v>305</v>
      </c>
      <c r="AN8" s="78" t="s">
        <v>292</v>
      </c>
      <c r="AO8" s="78" t="s">
        <v>287</v>
      </c>
      <c r="AP8" s="78" t="s">
        <v>288</v>
      </c>
      <c r="AQ8" s="78"/>
      <c r="AR8" s="82">
        <v>0</v>
      </c>
      <c r="AS8" s="82">
        <v>36148809</v>
      </c>
      <c r="AT8" s="82">
        <v>0</v>
      </c>
      <c r="AU8" s="82">
        <v>0</v>
      </c>
      <c r="AV8" s="82">
        <v>0</v>
      </c>
      <c r="AW8" s="82">
        <v>0</v>
      </c>
      <c r="AX8" s="82">
        <v>0</v>
      </c>
      <c r="AY8" s="82">
        <v>0</v>
      </c>
      <c r="AZ8" s="82">
        <v>0</v>
      </c>
      <c r="BA8" s="82">
        <v>0</v>
      </c>
      <c r="BB8" s="82">
        <v>0</v>
      </c>
      <c r="BC8" s="78"/>
      <c r="BD8" s="79"/>
      <c r="BE8" s="78"/>
      <c r="BF8" s="82">
        <v>0</v>
      </c>
    </row>
    <row r="9" spans="1:58">
      <c r="A9" s="78">
        <v>901714987</v>
      </c>
      <c r="B9" s="78" t="s">
        <v>279</v>
      </c>
      <c r="C9" s="78"/>
      <c r="D9" s="78" t="s">
        <v>33</v>
      </c>
      <c r="E9" s="78" t="s">
        <v>33</v>
      </c>
      <c r="F9" s="78" t="s">
        <v>306</v>
      </c>
      <c r="G9" s="78"/>
      <c r="H9" s="79">
        <v>45335</v>
      </c>
      <c r="I9" s="79">
        <v>45337</v>
      </c>
      <c r="J9" s="80">
        <v>105426346</v>
      </c>
      <c r="K9" s="81">
        <v>105426346</v>
      </c>
      <c r="L9" s="78" t="s">
        <v>281</v>
      </c>
      <c r="M9" s="78" t="s">
        <v>281</v>
      </c>
      <c r="N9" s="82">
        <v>0</v>
      </c>
      <c r="O9" s="78"/>
      <c r="P9" s="78" t="s">
        <v>282</v>
      </c>
      <c r="Q9" s="79">
        <v>45335</v>
      </c>
      <c r="R9" s="79">
        <v>45476</v>
      </c>
      <c r="S9" s="79"/>
      <c r="T9" s="79">
        <v>45498</v>
      </c>
      <c r="U9" s="78">
        <v>309</v>
      </c>
      <c r="V9" s="78" t="s">
        <v>283</v>
      </c>
      <c r="W9" s="82">
        <v>105426346</v>
      </c>
      <c r="X9" s="82">
        <v>105426346</v>
      </c>
      <c r="Y9" s="82">
        <v>0</v>
      </c>
      <c r="Z9" s="82">
        <v>0</v>
      </c>
      <c r="AA9" s="82">
        <v>0</v>
      </c>
      <c r="AB9" s="82">
        <v>0</v>
      </c>
      <c r="AC9" s="82">
        <v>0</v>
      </c>
      <c r="AD9" s="82">
        <v>105426346</v>
      </c>
      <c r="AE9" s="78"/>
      <c r="AF9" s="78" t="s">
        <v>307</v>
      </c>
      <c r="AG9" s="78"/>
      <c r="AH9" s="78"/>
      <c r="AI9" s="82">
        <v>0</v>
      </c>
      <c r="AJ9" s="82">
        <v>0</v>
      </c>
      <c r="AK9" s="82">
        <v>105426346</v>
      </c>
      <c r="AL9" s="78" t="s">
        <v>251</v>
      </c>
      <c r="AM9" s="78" t="s">
        <v>307</v>
      </c>
      <c r="AN9" s="78" t="s">
        <v>292</v>
      </c>
      <c r="AO9" s="78" t="s">
        <v>287</v>
      </c>
      <c r="AP9" s="78" t="s">
        <v>288</v>
      </c>
      <c r="AQ9" s="78"/>
      <c r="AR9" s="82">
        <v>0</v>
      </c>
      <c r="AS9" s="82">
        <v>105426346</v>
      </c>
      <c r="AT9" s="82">
        <v>0</v>
      </c>
      <c r="AU9" s="82">
        <v>0</v>
      </c>
      <c r="AV9" s="82">
        <v>0</v>
      </c>
      <c r="AW9" s="82">
        <v>0</v>
      </c>
      <c r="AX9" s="82">
        <v>0</v>
      </c>
      <c r="AY9" s="82">
        <v>0</v>
      </c>
      <c r="AZ9" s="82">
        <v>0</v>
      </c>
      <c r="BA9" s="82">
        <v>0</v>
      </c>
      <c r="BB9" s="82">
        <v>0</v>
      </c>
      <c r="BC9" s="78"/>
      <c r="BD9" s="79"/>
      <c r="BE9" s="78"/>
      <c r="BF9" s="82">
        <v>0</v>
      </c>
    </row>
    <row r="10" spans="1:58">
      <c r="A10" s="78">
        <v>901714987</v>
      </c>
      <c r="B10" s="78" t="s">
        <v>279</v>
      </c>
      <c r="C10" s="78"/>
      <c r="D10" s="78" t="s">
        <v>34</v>
      </c>
      <c r="E10" s="78" t="s">
        <v>34</v>
      </c>
      <c r="F10" s="78" t="s">
        <v>308</v>
      </c>
      <c r="G10" s="78"/>
      <c r="H10" s="79">
        <v>45352</v>
      </c>
      <c r="I10" s="79">
        <v>45358</v>
      </c>
      <c r="J10" s="80">
        <v>113223659</v>
      </c>
      <c r="K10" s="81">
        <v>113223659</v>
      </c>
      <c r="L10" s="78" t="s">
        <v>281</v>
      </c>
      <c r="M10" s="78" t="s">
        <v>281</v>
      </c>
      <c r="N10" s="82">
        <v>0</v>
      </c>
      <c r="O10" s="78"/>
      <c r="P10" s="78" t="s">
        <v>282</v>
      </c>
      <c r="Q10" s="79">
        <v>45352</v>
      </c>
      <c r="R10" s="79">
        <v>45475</v>
      </c>
      <c r="S10" s="79"/>
      <c r="T10" s="79">
        <v>45498</v>
      </c>
      <c r="U10" s="78">
        <v>309</v>
      </c>
      <c r="V10" s="78" t="s">
        <v>283</v>
      </c>
      <c r="W10" s="82">
        <v>113223659</v>
      </c>
      <c r="X10" s="82">
        <v>113223659</v>
      </c>
      <c r="Y10" s="82">
        <v>0</v>
      </c>
      <c r="Z10" s="82">
        <v>0</v>
      </c>
      <c r="AA10" s="82">
        <v>0</v>
      </c>
      <c r="AB10" s="82">
        <v>0</v>
      </c>
      <c r="AC10" s="82">
        <v>0</v>
      </c>
      <c r="AD10" s="82">
        <v>113223659</v>
      </c>
      <c r="AE10" s="78"/>
      <c r="AF10" s="78" t="s">
        <v>309</v>
      </c>
      <c r="AG10" s="78"/>
      <c r="AH10" s="78"/>
      <c r="AI10" s="82">
        <v>0</v>
      </c>
      <c r="AJ10" s="82">
        <v>0</v>
      </c>
      <c r="AK10" s="82">
        <v>113223659</v>
      </c>
      <c r="AL10" s="78" t="s">
        <v>251</v>
      </c>
      <c r="AM10" s="78" t="s">
        <v>310</v>
      </c>
      <c r="AN10" s="78" t="s">
        <v>296</v>
      </c>
      <c r="AO10" s="78" t="s">
        <v>287</v>
      </c>
      <c r="AP10" s="78" t="s">
        <v>288</v>
      </c>
      <c r="AQ10" s="78"/>
      <c r="AR10" s="82">
        <v>0</v>
      </c>
      <c r="AS10" s="82">
        <v>113223659</v>
      </c>
      <c r="AT10" s="82">
        <v>0</v>
      </c>
      <c r="AU10" s="82">
        <v>0</v>
      </c>
      <c r="AV10" s="82">
        <v>0</v>
      </c>
      <c r="AW10" s="82">
        <v>0</v>
      </c>
      <c r="AX10" s="82">
        <v>0</v>
      </c>
      <c r="AY10" s="82">
        <v>0</v>
      </c>
      <c r="AZ10" s="82">
        <v>0</v>
      </c>
      <c r="BA10" s="82">
        <v>0</v>
      </c>
      <c r="BB10" s="82">
        <v>0</v>
      </c>
      <c r="BC10" s="78"/>
      <c r="BD10" s="79"/>
      <c r="BE10" s="78"/>
      <c r="BF10" s="82">
        <v>0</v>
      </c>
    </row>
    <row r="11" spans="1:58">
      <c r="A11" s="78">
        <v>901714987</v>
      </c>
      <c r="B11" s="78" t="s">
        <v>279</v>
      </c>
      <c r="C11" s="78"/>
      <c r="D11" s="78" t="s">
        <v>35</v>
      </c>
      <c r="E11" s="78" t="s">
        <v>35</v>
      </c>
      <c r="F11" s="78" t="s">
        <v>311</v>
      </c>
      <c r="G11" s="78"/>
      <c r="H11" s="79">
        <v>45373</v>
      </c>
      <c r="I11" s="79">
        <v>45384</v>
      </c>
      <c r="J11" s="80">
        <v>92944509</v>
      </c>
      <c r="K11" s="81">
        <v>92944509</v>
      </c>
      <c r="L11" s="78" t="s">
        <v>281</v>
      </c>
      <c r="M11" s="78" t="s">
        <v>281</v>
      </c>
      <c r="N11" s="82">
        <v>0</v>
      </c>
      <c r="O11" s="78"/>
      <c r="P11" s="78" t="s">
        <v>282</v>
      </c>
      <c r="Q11" s="79">
        <v>45373</v>
      </c>
      <c r="R11" s="79">
        <v>45475</v>
      </c>
      <c r="S11" s="79"/>
      <c r="T11" s="79">
        <v>45498</v>
      </c>
      <c r="U11" s="78">
        <v>309</v>
      </c>
      <c r="V11" s="78" t="s">
        <v>283</v>
      </c>
      <c r="W11" s="82">
        <v>92944509</v>
      </c>
      <c r="X11" s="82">
        <v>92944509</v>
      </c>
      <c r="Y11" s="82">
        <v>0</v>
      </c>
      <c r="Z11" s="82">
        <v>0</v>
      </c>
      <c r="AA11" s="82">
        <v>0</v>
      </c>
      <c r="AB11" s="82">
        <v>0</v>
      </c>
      <c r="AC11" s="82">
        <v>0</v>
      </c>
      <c r="AD11" s="82">
        <v>92944509</v>
      </c>
      <c r="AE11" s="78"/>
      <c r="AF11" s="78" t="s">
        <v>312</v>
      </c>
      <c r="AG11" s="78"/>
      <c r="AH11" s="78"/>
      <c r="AI11" s="82">
        <v>0</v>
      </c>
      <c r="AJ11" s="82">
        <v>0</v>
      </c>
      <c r="AK11" s="82">
        <v>19415070</v>
      </c>
      <c r="AL11" s="78" t="s">
        <v>251</v>
      </c>
      <c r="AM11" s="78" t="s">
        <v>313</v>
      </c>
      <c r="AN11" s="78" t="s">
        <v>292</v>
      </c>
      <c r="AO11" s="78" t="s">
        <v>287</v>
      </c>
      <c r="AP11" s="78" t="s">
        <v>288</v>
      </c>
      <c r="AQ11" s="78"/>
      <c r="AR11" s="82">
        <v>0</v>
      </c>
      <c r="AS11" s="82">
        <v>92944509</v>
      </c>
      <c r="AT11" s="82">
        <v>0</v>
      </c>
      <c r="AU11" s="82">
        <v>0</v>
      </c>
      <c r="AV11" s="82">
        <v>0</v>
      </c>
      <c r="AW11" s="82">
        <v>0</v>
      </c>
      <c r="AX11" s="82">
        <v>0</v>
      </c>
      <c r="AY11" s="82">
        <v>0</v>
      </c>
      <c r="AZ11" s="82">
        <v>0</v>
      </c>
      <c r="BA11" s="82">
        <v>0</v>
      </c>
      <c r="BB11" s="82">
        <v>0</v>
      </c>
      <c r="BC11" s="78"/>
      <c r="BD11" s="79"/>
      <c r="BE11" s="78"/>
      <c r="BF11" s="82">
        <v>0</v>
      </c>
    </row>
    <row r="12" spans="1:58">
      <c r="A12" s="78">
        <v>901714987</v>
      </c>
      <c r="B12" s="78" t="s">
        <v>279</v>
      </c>
      <c r="C12" s="78"/>
      <c r="D12" s="78" t="s">
        <v>36</v>
      </c>
      <c r="E12" s="78" t="s">
        <v>36</v>
      </c>
      <c r="F12" s="78" t="s">
        <v>314</v>
      </c>
      <c r="G12" s="78"/>
      <c r="H12" s="79">
        <v>45373</v>
      </c>
      <c r="I12" s="79">
        <v>45384</v>
      </c>
      <c r="J12" s="80">
        <v>60513354</v>
      </c>
      <c r="K12" s="81">
        <v>60513354</v>
      </c>
      <c r="L12" s="78" t="s">
        <v>281</v>
      </c>
      <c r="M12" s="78" t="s">
        <v>281</v>
      </c>
      <c r="N12" s="82">
        <v>0</v>
      </c>
      <c r="O12" s="78"/>
      <c r="P12" s="78" t="s">
        <v>282</v>
      </c>
      <c r="Q12" s="79">
        <v>45373</v>
      </c>
      <c r="R12" s="79">
        <v>45509</v>
      </c>
      <c r="S12" s="79"/>
      <c r="T12" s="79">
        <v>45530</v>
      </c>
      <c r="U12" s="78">
        <v>277</v>
      </c>
      <c r="V12" s="78" t="s">
        <v>283</v>
      </c>
      <c r="W12" s="82">
        <v>60513354</v>
      </c>
      <c r="X12" s="82">
        <v>60513354</v>
      </c>
      <c r="Y12" s="82">
        <v>0</v>
      </c>
      <c r="Z12" s="82">
        <v>0</v>
      </c>
      <c r="AA12" s="82">
        <v>0</v>
      </c>
      <c r="AB12" s="82">
        <v>0</v>
      </c>
      <c r="AC12" s="82">
        <v>0</v>
      </c>
      <c r="AD12" s="82">
        <v>60513354</v>
      </c>
      <c r="AE12" s="78"/>
      <c r="AF12" s="78" t="s">
        <v>290</v>
      </c>
      <c r="AG12" s="78"/>
      <c r="AH12" s="78"/>
      <c r="AI12" s="82">
        <v>0</v>
      </c>
      <c r="AJ12" s="82">
        <v>0</v>
      </c>
      <c r="AK12" s="82">
        <v>60513354</v>
      </c>
      <c r="AL12" s="78" t="s">
        <v>251</v>
      </c>
      <c r="AM12" s="78" t="s">
        <v>291</v>
      </c>
      <c r="AN12" s="78" t="s">
        <v>292</v>
      </c>
      <c r="AO12" s="78" t="s">
        <v>287</v>
      </c>
      <c r="AP12" s="78" t="s">
        <v>288</v>
      </c>
      <c r="AQ12" s="78"/>
      <c r="AR12" s="82">
        <v>0</v>
      </c>
      <c r="AS12" s="82">
        <v>60513354</v>
      </c>
      <c r="AT12" s="82">
        <v>0</v>
      </c>
      <c r="AU12" s="82">
        <v>0</v>
      </c>
      <c r="AV12" s="82">
        <v>0</v>
      </c>
      <c r="AW12" s="82">
        <v>0</v>
      </c>
      <c r="AX12" s="82">
        <v>0</v>
      </c>
      <c r="AY12" s="82">
        <v>0</v>
      </c>
      <c r="AZ12" s="82">
        <v>0</v>
      </c>
      <c r="BA12" s="82">
        <v>0</v>
      </c>
      <c r="BB12" s="82">
        <v>0</v>
      </c>
      <c r="BC12" s="78"/>
      <c r="BD12" s="79"/>
      <c r="BE12" s="78"/>
      <c r="BF12" s="82">
        <v>0</v>
      </c>
    </row>
    <row r="13" spans="1:58">
      <c r="A13" s="78">
        <v>901714987</v>
      </c>
      <c r="B13" s="78" t="s">
        <v>279</v>
      </c>
      <c r="C13" s="78"/>
      <c r="D13" s="78" t="s">
        <v>37</v>
      </c>
      <c r="E13" s="78" t="s">
        <v>37</v>
      </c>
      <c r="F13" s="78" t="s">
        <v>315</v>
      </c>
      <c r="G13" s="78"/>
      <c r="H13" s="79">
        <v>45342</v>
      </c>
      <c r="I13" s="79">
        <v>45357</v>
      </c>
      <c r="J13" s="80">
        <v>53539545</v>
      </c>
      <c r="K13" s="81">
        <v>53539545</v>
      </c>
      <c r="L13" s="78" t="s">
        <v>281</v>
      </c>
      <c r="M13" s="78" t="s">
        <v>281</v>
      </c>
      <c r="N13" s="82">
        <v>0</v>
      </c>
      <c r="O13" s="78"/>
      <c r="P13" s="78" t="s">
        <v>282</v>
      </c>
      <c r="Q13" s="79">
        <v>45342</v>
      </c>
      <c r="R13" s="79">
        <v>45475</v>
      </c>
      <c r="S13" s="79"/>
      <c r="T13" s="79">
        <v>45498</v>
      </c>
      <c r="U13" s="78">
        <v>309</v>
      </c>
      <c r="V13" s="78" t="s">
        <v>283</v>
      </c>
      <c r="W13" s="82">
        <v>53539545</v>
      </c>
      <c r="X13" s="82">
        <v>53539545</v>
      </c>
      <c r="Y13" s="82">
        <v>0</v>
      </c>
      <c r="Z13" s="82">
        <v>0</v>
      </c>
      <c r="AA13" s="82">
        <v>0</v>
      </c>
      <c r="AB13" s="82">
        <v>0</v>
      </c>
      <c r="AC13" s="82">
        <v>0</v>
      </c>
      <c r="AD13" s="82">
        <v>53539545</v>
      </c>
      <c r="AE13" s="78"/>
      <c r="AF13" s="78" t="s">
        <v>316</v>
      </c>
      <c r="AG13" s="78"/>
      <c r="AH13" s="78"/>
      <c r="AI13" s="82">
        <v>0</v>
      </c>
      <c r="AJ13" s="82">
        <v>0</v>
      </c>
      <c r="AK13" s="82">
        <v>53539545</v>
      </c>
      <c r="AL13" s="78" t="s">
        <v>251</v>
      </c>
      <c r="AM13" s="78" t="s">
        <v>317</v>
      </c>
      <c r="AN13" s="78" t="s">
        <v>296</v>
      </c>
      <c r="AO13" s="78" t="s">
        <v>287</v>
      </c>
      <c r="AP13" s="78" t="s">
        <v>288</v>
      </c>
      <c r="AQ13" s="78"/>
      <c r="AR13" s="82">
        <v>0</v>
      </c>
      <c r="AS13" s="82">
        <v>53539545</v>
      </c>
      <c r="AT13" s="82">
        <v>0</v>
      </c>
      <c r="AU13" s="82">
        <v>0</v>
      </c>
      <c r="AV13" s="82">
        <v>0</v>
      </c>
      <c r="AW13" s="82">
        <v>0</v>
      </c>
      <c r="AX13" s="82">
        <v>0</v>
      </c>
      <c r="AY13" s="82">
        <v>0</v>
      </c>
      <c r="AZ13" s="82">
        <v>0</v>
      </c>
      <c r="BA13" s="82">
        <v>0</v>
      </c>
      <c r="BB13" s="82">
        <v>0</v>
      </c>
      <c r="BC13" s="78"/>
      <c r="BD13" s="79"/>
      <c r="BE13" s="78"/>
      <c r="BF13" s="82">
        <v>0</v>
      </c>
    </row>
    <row r="14" spans="1:58">
      <c r="A14" s="78">
        <v>901714987</v>
      </c>
      <c r="B14" s="78" t="s">
        <v>279</v>
      </c>
      <c r="C14" s="78"/>
      <c r="D14" s="78" t="s">
        <v>38</v>
      </c>
      <c r="E14" s="78" t="s">
        <v>38</v>
      </c>
      <c r="F14" s="78" t="s">
        <v>318</v>
      </c>
      <c r="G14" s="78"/>
      <c r="H14" s="79">
        <v>45364</v>
      </c>
      <c r="I14" s="79">
        <v>45383</v>
      </c>
      <c r="J14" s="80">
        <v>81495818</v>
      </c>
      <c r="K14" s="81">
        <v>81495818</v>
      </c>
      <c r="L14" s="78" t="s">
        <v>281</v>
      </c>
      <c r="M14" s="78" t="s">
        <v>281</v>
      </c>
      <c r="N14" s="82">
        <v>0</v>
      </c>
      <c r="O14" s="78"/>
      <c r="P14" s="78" t="s">
        <v>282</v>
      </c>
      <c r="Q14" s="79">
        <v>45364</v>
      </c>
      <c r="R14" s="79">
        <v>45475</v>
      </c>
      <c r="S14" s="79"/>
      <c r="T14" s="79">
        <v>45498</v>
      </c>
      <c r="U14" s="78">
        <v>309</v>
      </c>
      <c r="V14" s="78" t="s">
        <v>283</v>
      </c>
      <c r="W14" s="82">
        <v>81495818</v>
      </c>
      <c r="X14" s="82">
        <v>81495818</v>
      </c>
      <c r="Y14" s="82">
        <v>0</v>
      </c>
      <c r="Z14" s="82">
        <v>0</v>
      </c>
      <c r="AA14" s="82">
        <v>0</v>
      </c>
      <c r="AB14" s="82">
        <v>0</v>
      </c>
      <c r="AC14" s="82">
        <v>0</v>
      </c>
      <c r="AD14" s="82">
        <v>81495818</v>
      </c>
      <c r="AE14" s="78"/>
      <c r="AF14" s="78" t="s">
        <v>319</v>
      </c>
      <c r="AG14" s="78"/>
      <c r="AH14" s="78"/>
      <c r="AI14" s="82">
        <v>0</v>
      </c>
      <c r="AJ14" s="82">
        <v>0</v>
      </c>
      <c r="AK14" s="82">
        <v>81495818</v>
      </c>
      <c r="AL14" s="78" t="s">
        <v>251</v>
      </c>
      <c r="AM14" s="78" t="s">
        <v>320</v>
      </c>
      <c r="AN14" s="78" t="s">
        <v>286</v>
      </c>
      <c r="AO14" s="78" t="s">
        <v>287</v>
      </c>
      <c r="AP14" s="78" t="s">
        <v>288</v>
      </c>
      <c r="AQ14" s="78"/>
      <c r="AR14" s="82">
        <v>0</v>
      </c>
      <c r="AS14" s="82">
        <v>81495818</v>
      </c>
      <c r="AT14" s="82">
        <v>0</v>
      </c>
      <c r="AU14" s="82">
        <v>0</v>
      </c>
      <c r="AV14" s="82">
        <v>0</v>
      </c>
      <c r="AW14" s="82">
        <v>0</v>
      </c>
      <c r="AX14" s="82">
        <v>0</v>
      </c>
      <c r="AY14" s="82">
        <v>0</v>
      </c>
      <c r="AZ14" s="82">
        <v>0</v>
      </c>
      <c r="BA14" s="82">
        <v>0</v>
      </c>
      <c r="BB14" s="82">
        <v>0</v>
      </c>
      <c r="BC14" s="78"/>
      <c r="BD14" s="79"/>
      <c r="BE14" s="78"/>
      <c r="BF14" s="82">
        <v>0</v>
      </c>
    </row>
    <row r="15" spans="1:58">
      <c r="A15" s="78">
        <v>901714987</v>
      </c>
      <c r="B15" s="78" t="s">
        <v>279</v>
      </c>
      <c r="C15" s="78"/>
      <c r="D15" s="78" t="s">
        <v>39</v>
      </c>
      <c r="E15" s="78" t="s">
        <v>39</v>
      </c>
      <c r="F15" s="78" t="s">
        <v>321</v>
      </c>
      <c r="G15" s="78"/>
      <c r="H15" s="79">
        <v>45342</v>
      </c>
      <c r="I15" s="79">
        <v>45357</v>
      </c>
      <c r="J15" s="80">
        <v>677553</v>
      </c>
      <c r="K15" s="81">
        <v>677553</v>
      </c>
      <c r="L15" s="78" t="s">
        <v>281</v>
      </c>
      <c r="M15" s="78" t="s">
        <v>281</v>
      </c>
      <c r="N15" s="82">
        <v>0</v>
      </c>
      <c r="O15" s="78"/>
      <c r="P15" s="78" t="s">
        <v>282</v>
      </c>
      <c r="Q15" s="79">
        <v>45342</v>
      </c>
      <c r="R15" s="79">
        <v>45505</v>
      </c>
      <c r="S15" s="79"/>
      <c r="T15" s="79">
        <v>45530</v>
      </c>
      <c r="U15" s="78">
        <v>277</v>
      </c>
      <c r="V15" s="78" t="s">
        <v>283</v>
      </c>
      <c r="W15" s="82">
        <v>677553</v>
      </c>
      <c r="X15" s="82">
        <v>677553</v>
      </c>
      <c r="Y15" s="82">
        <v>0</v>
      </c>
      <c r="Z15" s="82">
        <v>0</v>
      </c>
      <c r="AA15" s="82">
        <v>0</v>
      </c>
      <c r="AB15" s="82">
        <v>0</v>
      </c>
      <c r="AC15" s="82">
        <v>0</v>
      </c>
      <c r="AD15" s="82">
        <v>677553</v>
      </c>
      <c r="AE15" s="78"/>
      <c r="AF15" s="78" t="s">
        <v>290</v>
      </c>
      <c r="AG15" s="78"/>
      <c r="AH15" s="78"/>
      <c r="AI15" s="82">
        <v>0</v>
      </c>
      <c r="AJ15" s="82">
        <v>0</v>
      </c>
      <c r="AK15" s="82">
        <v>677553</v>
      </c>
      <c r="AL15" s="78" t="s">
        <v>251</v>
      </c>
      <c r="AM15" s="78" t="s">
        <v>291</v>
      </c>
      <c r="AN15" s="78" t="s">
        <v>292</v>
      </c>
      <c r="AO15" s="78" t="s">
        <v>287</v>
      </c>
      <c r="AP15" s="78" t="s">
        <v>288</v>
      </c>
      <c r="AQ15" s="78"/>
      <c r="AR15" s="82">
        <v>0</v>
      </c>
      <c r="AS15" s="82">
        <v>677553</v>
      </c>
      <c r="AT15" s="82">
        <v>0</v>
      </c>
      <c r="AU15" s="82">
        <v>0</v>
      </c>
      <c r="AV15" s="82">
        <v>0</v>
      </c>
      <c r="AW15" s="82">
        <v>0</v>
      </c>
      <c r="AX15" s="82">
        <v>0</v>
      </c>
      <c r="AY15" s="82">
        <v>0</v>
      </c>
      <c r="AZ15" s="82">
        <v>0</v>
      </c>
      <c r="BA15" s="82">
        <v>0</v>
      </c>
      <c r="BB15" s="82">
        <v>0</v>
      </c>
      <c r="BC15" s="78"/>
      <c r="BD15" s="79"/>
      <c r="BE15" s="78"/>
      <c r="BF15" s="82">
        <v>0</v>
      </c>
    </row>
    <row r="16" spans="1:58">
      <c r="A16" s="78">
        <v>901714987</v>
      </c>
      <c r="B16" s="78" t="s">
        <v>279</v>
      </c>
      <c r="C16" s="78"/>
      <c r="D16" s="78" t="s">
        <v>40</v>
      </c>
      <c r="E16" s="78" t="s">
        <v>40</v>
      </c>
      <c r="F16" s="78" t="s">
        <v>322</v>
      </c>
      <c r="G16" s="78"/>
      <c r="H16" s="79">
        <v>45362</v>
      </c>
      <c r="I16" s="79">
        <v>45384</v>
      </c>
      <c r="J16" s="80">
        <v>2447636</v>
      </c>
      <c r="K16" s="81">
        <v>2447636</v>
      </c>
      <c r="L16" s="78" t="s">
        <v>281</v>
      </c>
      <c r="M16" s="78" t="s">
        <v>281</v>
      </c>
      <c r="N16" s="82">
        <v>0</v>
      </c>
      <c r="O16" s="78"/>
      <c r="P16" s="78" t="s">
        <v>282</v>
      </c>
      <c r="Q16" s="79">
        <v>45362</v>
      </c>
      <c r="R16" s="79">
        <v>45505</v>
      </c>
      <c r="S16" s="79"/>
      <c r="T16" s="79">
        <v>45530</v>
      </c>
      <c r="U16" s="78">
        <v>277</v>
      </c>
      <c r="V16" s="78" t="s">
        <v>283</v>
      </c>
      <c r="W16" s="82">
        <v>2447636</v>
      </c>
      <c r="X16" s="82">
        <v>2447636</v>
      </c>
      <c r="Y16" s="82">
        <v>0</v>
      </c>
      <c r="Z16" s="82">
        <v>0</v>
      </c>
      <c r="AA16" s="82">
        <v>0</v>
      </c>
      <c r="AB16" s="82">
        <v>0</v>
      </c>
      <c r="AC16" s="82">
        <v>0</v>
      </c>
      <c r="AD16" s="82">
        <v>2447636</v>
      </c>
      <c r="AE16" s="78"/>
      <c r="AF16" s="78" t="s">
        <v>290</v>
      </c>
      <c r="AG16" s="78"/>
      <c r="AH16" s="78"/>
      <c r="AI16" s="82">
        <v>0</v>
      </c>
      <c r="AJ16" s="82">
        <v>0</v>
      </c>
      <c r="AK16" s="82">
        <v>2447636</v>
      </c>
      <c r="AL16" s="78" t="s">
        <v>251</v>
      </c>
      <c r="AM16" s="78" t="s">
        <v>291</v>
      </c>
      <c r="AN16" s="78" t="s">
        <v>292</v>
      </c>
      <c r="AO16" s="78" t="s">
        <v>287</v>
      </c>
      <c r="AP16" s="78" t="s">
        <v>288</v>
      </c>
      <c r="AQ16" s="78"/>
      <c r="AR16" s="82">
        <v>0</v>
      </c>
      <c r="AS16" s="82">
        <v>2447636</v>
      </c>
      <c r="AT16" s="82">
        <v>0</v>
      </c>
      <c r="AU16" s="82">
        <v>0</v>
      </c>
      <c r="AV16" s="82">
        <v>0</v>
      </c>
      <c r="AW16" s="82">
        <v>0</v>
      </c>
      <c r="AX16" s="82">
        <v>0</v>
      </c>
      <c r="AY16" s="82">
        <v>0</v>
      </c>
      <c r="AZ16" s="82">
        <v>0</v>
      </c>
      <c r="BA16" s="82">
        <v>0</v>
      </c>
      <c r="BB16" s="82">
        <v>0</v>
      </c>
      <c r="BC16" s="78"/>
      <c r="BD16" s="79"/>
      <c r="BE16" s="78"/>
      <c r="BF16" s="82">
        <v>0</v>
      </c>
    </row>
    <row r="17" spans="1:58">
      <c r="A17" s="78">
        <v>901714987</v>
      </c>
      <c r="B17" s="78" t="s">
        <v>279</v>
      </c>
      <c r="C17" s="78"/>
      <c r="D17" s="78" t="s">
        <v>41</v>
      </c>
      <c r="E17" s="78" t="s">
        <v>41</v>
      </c>
      <c r="F17" s="78" t="s">
        <v>323</v>
      </c>
      <c r="G17" s="78"/>
      <c r="H17" s="79">
        <v>45412</v>
      </c>
      <c r="I17" s="79">
        <v>45427</v>
      </c>
      <c r="J17" s="80">
        <v>119753113</v>
      </c>
      <c r="K17" s="81">
        <v>119753113</v>
      </c>
      <c r="L17" s="78" t="s">
        <v>281</v>
      </c>
      <c r="M17" s="78" t="s">
        <v>281</v>
      </c>
      <c r="N17" s="82">
        <v>0</v>
      </c>
      <c r="O17" s="78"/>
      <c r="P17" s="78" t="s">
        <v>282</v>
      </c>
      <c r="Q17" s="79">
        <v>45412</v>
      </c>
      <c r="R17" s="79">
        <v>45566</v>
      </c>
      <c r="S17" s="79"/>
      <c r="T17" s="79">
        <v>45581</v>
      </c>
      <c r="U17" s="78">
        <v>226</v>
      </c>
      <c r="V17" s="78" t="s">
        <v>283</v>
      </c>
      <c r="W17" s="82">
        <v>120091113</v>
      </c>
      <c r="X17" s="82">
        <v>120091113</v>
      </c>
      <c r="Y17" s="82">
        <v>0</v>
      </c>
      <c r="Z17" s="82">
        <v>0</v>
      </c>
      <c r="AA17" s="82">
        <v>0</v>
      </c>
      <c r="AB17" s="82">
        <v>0</v>
      </c>
      <c r="AC17" s="82">
        <v>0</v>
      </c>
      <c r="AD17" s="82">
        <v>120091113</v>
      </c>
      <c r="AE17" s="78"/>
      <c r="AF17" s="78" t="s">
        <v>324</v>
      </c>
      <c r="AG17" s="78"/>
      <c r="AH17" s="78"/>
      <c r="AI17" s="82">
        <v>0</v>
      </c>
      <c r="AJ17" s="82">
        <v>0</v>
      </c>
      <c r="AK17" s="82">
        <v>120091113</v>
      </c>
      <c r="AL17" s="78" t="s">
        <v>251</v>
      </c>
      <c r="AM17" s="78" t="s">
        <v>313</v>
      </c>
      <c r="AN17" s="78" t="s">
        <v>292</v>
      </c>
      <c r="AO17" s="78" t="s">
        <v>287</v>
      </c>
      <c r="AP17" s="78" t="s">
        <v>288</v>
      </c>
      <c r="AQ17" s="78"/>
      <c r="AR17" s="82">
        <v>0</v>
      </c>
      <c r="AS17" s="82">
        <v>119753113</v>
      </c>
      <c r="AT17" s="82">
        <v>0</v>
      </c>
      <c r="AU17" s="82">
        <v>0</v>
      </c>
      <c r="AV17" s="82">
        <v>0</v>
      </c>
      <c r="AW17" s="82">
        <v>0</v>
      </c>
      <c r="AX17" s="82">
        <v>0</v>
      </c>
      <c r="AY17" s="82">
        <v>0</v>
      </c>
      <c r="AZ17" s="82">
        <v>0</v>
      </c>
      <c r="BA17" s="82">
        <v>0</v>
      </c>
      <c r="BB17" s="82">
        <v>0</v>
      </c>
      <c r="BC17" s="78"/>
      <c r="BD17" s="79"/>
      <c r="BE17" s="78"/>
      <c r="BF17" s="82">
        <v>0</v>
      </c>
    </row>
    <row r="18" spans="1:58">
      <c r="A18" s="78">
        <v>901714987</v>
      </c>
      <c r="B18" s="78" t="s">
        <v>279</v>
      </c>
      <c r="C18" s="78"/>
      <c r="D18" s="78" t="s">
        <v>42</v>
      </c>
      <c r="E18" s="78" t="s">
        <v>42</v>
      </c>
      <c r="F18" s="78" t="s">
        <v>325</v>
      </c>
      <c r="G18" s="78"/>
      <c r="H18" s="79">
        <v>45394</v>
      </c>
      <c r="I18" s="79">
        <v>45414</v>
      </c>
      <c r="J18" s="80">
        <v>14462465</v>
      </c>
      <c r="K18" s="81">
        <v>14462465</v>
      </c>
      <c r="L18" s="78" t="s">
        <v>281</v>
      </c>
      <c r="M18" s="78" t="s">
        <v>281</v>
      </c>
      <c r="N18" s="82">
        <v>0</v>
      </c>
      <c r="O18" s="78"/>
      <c r="P18" s="78" t="s">
        <v>282</v>
      </c>
      <c r="Q18" s="79">
        <v>45394</v>
      </c>
      <c r="R18" s="79">
        <v>45505</v>
      </c>
      <c r="S18" s="79"/>
      <c r="T18" s="79">
        <v>45530</v>
      </c>
      <c r="U18" s="78">
        <v>277</v>
      </c>
      <c r="V18" s="78" t="s">
        <v>283</v>
      </c>
      <c r="W18" s="82">
        <v>14462465</v>
      </c>
      <c r="X18" s="82">
        <v>14462465</v>
      </c>
      <c r="Y18" s="82">
        <v>0</v>
      </c>
      <c r="Z18" s="82">
        <v>0</v>
      </c>
      <c r="AA18" s="82">
        <v>0</v>
      </c>
      <c r="AB18" s="82">
        <v>0</v>
      </c>
      <c r="AC18" s="82">
        <v>0</v>
      </c>
      <c r="AD18" s="82">
        <v>14462465</v>
      </c>
      <c r="AE18" s="78"/>
      <c r="AF18" s="78" t="s">
        <v>290</v>
      </c>
      <c r="AG18" s="78"/>
      <c r="AH18" s="78"/>
      <c r="AI18" s="82">
        <v>0</v>
      </c>
      <c r="AJ18" s="82">
        <v>0</v>
      </c>
      <c r="AK18" s="82">
        <v>14462465</v>
      </c>
      <c r="AL18" s="78" t="s">
        <v>251</v>
      </c>
      <c r="AM18" s="78" t="s">
        <v>291</v>
      </c>
      <c r="AN18" s="78" t="s">
        <v>292</v>
      </c>
      <c r="AO18" s="78" t="s">
        <v>287</v>
      </c>
      <c r="AP18" s="78" t="s">
        <v>288</v>
      </c>
      <c r="AQ18" s="78"/>
      <c r="AR18" s="82">
        <v>0</v>
      </c>
      <c r="AS18" s="82">
        <v>14462465</v>
      </c>
      <c r="AT18" s="82">
        <v>0</v>
      </c>
      <c r="AU18" s="82">
        <v>0</v>
      </c>
      <c r="AV18" s="82">
        <v>0</v>
      </c>
      <c r="AW18" s="82">
        <v>0</v>
      </c>
      <c r="AX18" s="82">
        <v>0</v>
      </c>
      <c r="AY18" s="82">
        <v>0</v>
      </c>
      <c r="AZ18" s="82">
        <v>0</v>
      </c>
      <c r="BA18" s="82">
        <v>0</v>
      </c>
      <c r="BB18" s="82">
        <v>0</v>
      </c>
      <c r="BC18" s="78"/>
      <c r="BD18" s="79"/>
      <c r="BE18" s="78"/>
      <c r="BF18" s="82">
        <v>0</v>
      </c>
    </row>
    <row r="19" spans="1:58">
      <c r="A19" s="78">
        <v>901714987</v>
      </c>
      <c r="B19" s="78" t="s">
        <v>279</v>
      </c>
      <c r="C19" s="78"/>
      <c r="D19" s="78" t="s">
        <v>43</v>
      </c>
      <c r="E19" s="78" t="s">
        <v>43</v>
      </c>
      <c r="F19" s="78" t="s">
        <v>326</v>
      </c>
      <c r="G19" s="78"/>
      <c r="H19" s="79">
        <v>45354</v>
      </c>
      <c r="I19" s="79">
        <v>45362</v>
      </c>
      <c r="J19" s="80">
        <v>376280</v>
      </c>
      <c r="K19" s="81">
        <v>376280</v>
      </c>
      <c r="L19" s="78" t="s">
        <v>281</v>
      </c>
      <c r="M19" s="78" t="s">
        <v>281</v>
      </c>
      <c r="N19" s="82">
        <v>0</v>
      </c>
      <c r="O19" s="78"/>
      <c r="P19" s="78" t="s">
        <v>282</v>
      </c>
      <c r="Q19" s="79">
        <v>45354</v>
      </c>
      <c r="R19" s="79">
        <v>45505</v>
      </c>
      <c r="S19" s="79"/>
      <c r="T19" s="79">
        <v>45530</v>
      </c>
      <c r="U19" s="78">
        <v>277</v>
      </c>
      <c r="V19" s="78" t="s">
        <v>283</v>
      </c>
      <c r="W19" s="82">
        <v>376280</v>
      </c>
      <c r="X19" s="82">
        <v>376280</v>
      </c>
      <c r="Y19" s="82">
        <v>0</v>
      </c>
      <c r="Z19" s="82">
        <v>0</v>
      </c>
      <c r="AA19" s="82">
        <v>0</v>
      </c>
      <c r="AB19" s="82">
        <v>0</v>
      </c>
      <c r="AC19" s="82">
        <v>0</v>
      </c>
      <c r="AD19" s="82">
        <v>376280</v>
      </c>
      <c r="AE19" s="78"/>
      <c r="AF19" s="78" t="s">
        <v>290</v>
      </c>
      <c r="AG19" s="78"/>
      <c r="AH19" s="78"/>
      <c r="AI19" s="82">
        <v>0</v>
      </c>
      <c r="AJ19" s="82">
        <v>0</v>
      </c>
      <c r="AK19" s="82">
        <v>376280</v>
      </c>
      <c r="AL19" s="78" t="s">
        <v>251</v>
      </c>
      <c r="AM19" s="78" t="s">
        <v>291</v>
      </c>
      <c r="AN19" s="78" t="s">
        <v>292</v>
      </c>
      <c r="AO19" s="78" t="s">
        <v>287</v>
      </c>
      <c r="AP19" s="78" t="s">
        <v>288</v>
      </c>
      <c r="AQ19" s="78"/>
      <c r="AR19" s="82">
        <v>0</v>
      </c>
      <c r="AS19" s="82">
        <v>376280</v>
      </c>
      <c r="AT19" s="82">
        <v>0</v>
      </c>
      <c r="AU19" s="82">
        <v>0</v>
      </c>
      <c r="AV19" s="82">
        <v>0</v>
      </c>
      <c r="AW19" s="82">
        <v>0</v>
      </c>
      <c r="AX19" s="82">
        <v>0</v>
      </c>
      <c r="AY19" s="82">
        <v>0</v>
      </c>
      <c r="AZ19" s="82">
        <v>0</v>
      </c>
      <c r="BA19" s="82">
        <v>0</v>
      </c>
      <c r="BB19" s="82">
        <v>0</v>
      </c>
      <c r="BC19" s="78"/>
      <c r="BD19" s="79"/>
      <c r="BE19" s="78"/>
      <c r="BF19" s="82">
        <v>0</v>
      </c>
    </row>
    <row r="20" spans="1:58">
      <c r="A20" s="78">
        <v>901714987</v>
      </c>
      <c r="B20" s="78" t="s">
        <v>279</v>
      </c>
      <c r="C20" s="78"/>
      <c r="D20" s="78" t="s">
        <v>44</v>
      </c>
      <c r="E20" s="78" t="s">
        <v>44</v>
      </c>
      <c r="F20" s="78" t="s">
        <v>327</v>
      </c>
      <c r="G20" s="78"/>
      <c r="H20" s="79">
        <v>45363</v>
      </c>
      <c r="I20" s="79">
        <v>45365</v>
      </c>
      <c r="J20" s="80">
        <v>60475887</v>
      </c>
      <c r="K20" s="81">
        <v>60475887</v>
      </c>
      <c r="L20" s="78" t="s">
        <v>281</v>
      </c>
      <c r="M20" s="78" t="s">
        <v>281</v>
      </c>
      <c r="N20" s="82">
        <v>0</v>
      </c>
      <c r="O20" s="78"/>
      <c r="P20" s="78" t="s">
        <v>282</v>
      </c>
      <c r="Q20" s="79">
        <v>45363</v>
      </c>
      <c r="R20" s="79">
        <v>45566</v>
      </c>
      <c r="S20" s="79"/>
      <c r="T20" s="79">
        <v>45581</v>
      </c>
      <c r="U20" s="78">
        <v>226</v>
      </c>
      <c r="V20" s="78" t="s">
        <v>283</v>
      </c>
      <c r="W20" s="82">
        <v>60475887</v>
      </c>
      <c r="X20" s="82">
        <v>60475887</v>
      </c>
      <c r="Y20" s="82">
        <v>0</v>
      </c>
      <c r="Z20" s="82">
        <v>0</v>
      </c>
      <c r="AA20" s="82">
        <v>0</v>
      </c>
      <c r="AB20" s="82">
        <v>0</v>
      </c>
      <c r="AC20" s="82">
        <v>0</v>
      </c>
      <c r="AD20" s="82">
        <v>60475887</v>
      </c>
      <c r="AE20" s="78"/>
      <c r="AF20" s="78" t="s">
        <v>328</v>
      </c>
      <c r="AG20" s="78"/>
      <c r="AH20" s="78"/>
      <c r="AI20" s="82">
        <v>0</v>
      </c>
      <c r="AJ20" s="82">
        <v>0</v>
      </c>
      <c r="AK20" s="82">
        <v>60475887</v>
      </c>
      <c r="AL20" s="78" t="s">
        <v>251</v>
      </c>
      <c r="AM20" s="78" t="s">
        <v>329</v>
      </c>
      <c r="AN20" s="78" t="s">
        <v>292</v>
      </c>
      <c r="AO20" s="78" t="s">
        <v>287</v>
      </c>
      <c r="AP20" s="78" t="s">
        <v>288</v>
      </c>
      <c r="AQ20" s="78"/>
      <c r="AR20" s="82">
        <v>0</v>
      </c>
      <c r="AS20" s="82">
        <v>60475887</v>
      </c>
      <c r="AT20" s="82">
        <v>0</v>
      </c>
      <c r="AU20" s="82">
        <v>0</v>
      </c>
      <c r="AV20" s="82">
        <v>0</v>
      </c>
      <c r="AW20" s="82">
        <v>0</v>
      </c>
      <c r="AX20" s="82">
        <v>0</v>
      </c>
      <c r="AY20" s="82">
        <v>0</v>
      </c>
      <c r="AZ20" s="82">
        <v>0</v>
      </c>
      <c r="BA20" s="82">
        <v>0</v>
      </c>
      <c r="BB20" s="82">
        <v>0</v>
      </c>
      <c r="BC20" s="78"/>
      <c r="BD20" s="79"/>
      <c r="BE20" s="78"/>
      <c r="BF20" s="82">
        <v>0</v>
      </c>
    </row>
    <row r="21" spans="1:58">
      <c r="A21" s="78">
        <v>901714987</v>
      </c>
      <c r="B21" s="78" t="s">
        <v>279</v>
      </c>
      <c r="C21" s="78"/>
      <c r="D21" s="78" t="s">
        <v>45</v>
      </c>
      <c r="E21" s="78" t="s">
        <v>45</v>
      </c>
      <c r="F21" s="78" t="s">
        <v>330</v>
      </c>
      <c r="G21" s="78"/>
      <c r="H21" s="79">
        <v>45355</v>
      </c>
      <c r="I21" s="79">
        <v>45362</v>
      </c>
      <c r="J21" s="80">
        <v>36226579</v>
      </c>
      <c r="K21" s="81">
        <v>36226579</v>
      </c>
      <c r="L21" s="78" t="s">
        <v>281</v>
      </c>
      <c r="M21" s="78" t="s">
        <v>281</v>
      </c>
      <c r="N21" s="82">
        <v>0</v>
      </c>
      <c r="O21" s="78"/>
      <c r="P21" s="78" t="s">
        <v>282</v>
      </c>
      <c r="Q21" s="79">
        <v>45355</v>
      </c>
      <c r="R21" s="79">
        <v>45475</v>
      </c>
      <c r="S21" s="79"/>
      <c r="T21" s="79">
        <v>45499</v>
      </c>
      <c r="U21" s="78">
        <v>308</v>
      </c>
      <c r="V21" s="78" t="s">
        <v>283</v>
      </c>
      <c r="W21" s="82">
        <v>36226579</v>
      </c>
      <c r="X21" s="82">
        <v>36226579</v>
      </c>
      <c r="Y21" s="82">
        <v>0</v>
      </c>
      <c r="Z21" s="82">
        <v>0</v>
      </c>
      <c r="AA21" s="82">
        <v>0</v>
      </c>
      <c r="AB21" s="82">
        <v>0</v>
      </c>
      <c r="AC21" s="82">
        <v>0</v>
      </c>
      <c r="AD21" s="82">
        <v>36226579</v>
      </c>
      <c r="AE21" s="78"/>
      <c r="AF21" s="78" t="s">
        <v>331</v>
      </c>
      <c r="AG21" s="78"/>
      <c r="AH21" s="78"/>
      <c r="AI21" s="82">
        <v>0</v>
      </c>
      <c r="AJ21" s="82">
        <v>0</v>
      </c>
      <c r="AK21" s="82">
        <v>36226579</v>
      </c>
      <c r="AL21" s="78" t="s">
        <v>251</v>
      </c>
      <c r="AM21" s="78" t="s">
        <v>332</v>
      </c>
      <c r="AN21" s="78" t="s">
        <v>286</v>
      </c>
      <c r="AO21" s="78" t="s">
        <v>287</v>
      </c>
      <c r="AP21" s="78" t="s">
        <v>288</v>
      </c>
      <c r="AQ21" s="78"/>
      <c r="AR21" s="82">
        <v>0</v>
      </c>
      <c r="AS21" s="82">
        <v>36226579</v>
      </c>
      <c r="AT21" s="82">
        <v>0</v>
      </c>
      <c r="AU21" s="82">
        <v>0</v>
      </c>
      <c r="AV21" s="82">
        <v>0</v>
      </c>
      <c r="AW21" s="82">
        <v>0</v>
      </c>
      <c r="AX21" s="82">
        <v>0</v>
      </c>
      <c r="AY21" s="82">
        <v>0</v>
      </c>
      <c r="AZ21" s="82">
        <v>0</v>
      </c>
      <c r="BA21" s="82">
        <v>0</v>
      </c>
      <c r="BB21" s="82">
        <v>0</v>
      </c>
      <c r="BC21" s="78"/>
      <c r="BD21" s="79"/>
      <c r="BE21" s="78"/>
      <c r="BF21" s="82">
        <v>0</v>
      </c>
    </row>
    <row r="22" spans="1:58">
      <c r="A22" s="78">
        <v>901714987</v>
      </c>
      <c r="B22" s="78" t="s">
        <v>279</v>
      </c>
      <c r="C22" s="78"/>
      <c r="D22" s="78" t="s">
        <v>46</v>
      </c>
      <c r="E22" s="78" t="s">
        <v>46</v>
      </c>
      <c r="F22" s="78" t="s">
        <v>333</v>
      </c>
      <c r="G22" s="78"/>
      <c r="H22" s="79">
        <v>45386</v>
      </c>
      <c r="I22" s="79">
        <v>45394</v>
      </c>
      <c r="J22" s="80">
        <v>32121933</v>
      </c>
      <c r="K22" s="81">
        <v>32121933</v>
      </c>
      <c r="L22" s="78" t="s">
        <v>281</v>
      </c>
      <c r="M22" s="78" t="s">
        <v>281</v>
      </c>
      <c r="N22" s="82">
        <v>0</v>
      </c>
      <c r="O22" s="78"/>
      <c r="P22" s="78" t="s">
        <v>282</v>
      </c>
      <c r="Q22" s="79">
        <v>45386</v>
      </c>
      <c r="R22" s="79">
        <v>45475</v>
      </c>
      <c r="S22" s="79"/>
      <c r="T22" s="79">
        <v>45499</v>
      </c>
      <c r="U22" s="78">
        <v>308</v>
      </c>
      <c r="V22" s="78" t="s">
        <v>283</v>
      </c>
      <c r="W22" s="82">
        <v>32121933</v>
      </c>
      <c r="X22" s="82">
        <v>32121933</v>
      </c>
      <c r="Y22" s="82">
        <v>0</v>
      </c>
      <c r="Z22" s="82">
        <v>0</v>
      </c>
      <c r="AA22" s="82">
        <v>0</v>
      </c>
      <c r="AB22" s="82">
        <v>0</v>
      </c>
      <c r="AC22" s="82">
        <v>0</v>
      </c>
      <c r="AD22" s="82">
        <v>32121933</v>
      </c>
      <c r="AE22" s="78"/>
      <c r="AF22" s="78" t="s">
        <v>304</v>
      </c>
      <c r="AG22" s="78"/>
      <c r="AH22" s="78"/>
      <c r="AI22" s="82">
        <v>0</v>
      </c>
      <c r="AJ22" s="82">
        <v>0</v>
      </c>
      <c r="AK22" s="82">
        <v>32121933</v>
      </c>
      <c r="AL22" s="78" t="s">
        <v>251</v>
      </c>
      <c r="AM22" s="78" t="s">
        <v>305</v>
      </c>
      <c r="AN22" s="78" t="s">
        <v>292</v>
      </c>
      <c r="AO22" s="78" t="s">
        <v>287</v>
      </c>
      <c r="AP22" s="78" t="s">
        <v>288</v>
      </c>
      <c r="AQ22" s="78"/>
      <c r="AR22" s="82">
        <v>0</v>
      </c>
      <c r="AS22" s="82">
        <v>32121933</v>
      </c>
      <c r="AT22" s="82">
        <v>0</v>
      </c>
      <c r="AU22" s="82">
        <v>0</v>
      </c>
      <c r="AV22" s="82">
        <v>0</v>
      </c>
      <c r="AW22" s="82">
        <v>0</v>
      </c>
      <c r="AX22" s="82">
        <v>0</v>
      </c>
      <c r="AY22" s="82">
        <v>0</v>
      </c>
      <c r="AZ22" s="82">
        <v>0</v>
      </c>
      <c r="BA22" s="82">
        <v>0</v>
      </c>
      <c r="BB22" s="82">
        <v>0</v>
      </c>
      <c r="BC22" s="78"/>
      <c r="BD22" s="79"/>
      <c r="BE22" s="78"/>
      <c r="BF22" s="82">
        <v>0</v>
      </c>
    </row>
    <row r="23" spans="1:58">
      <c r="A23" s="78">
        <v>901714987</v>
      </c>
      <c r="B23" s="78" t="s">
        <v>279</v>
      </c>
      <c r="C23" s="78"/>
      <c r="D23" s="78" t="s">
        <v>47</v>
      </c>
      <c r="E23" s="78" t="s">
        <v>47</v>
      </c>
      <c r="F23" s="78" t="s">
        <v>334</v>
      </c>
      <c r="G23" s="78"/>
      <c r="H23" s="79">
        <v>45395</v>
      </c>
      <c r="I23" s="79">
        <v>45414</v>
      </c>
      <c r="J23" s="80">
        <v>6233475</v>
      </c>
      <c r="K23" s="81">
        <v>6233475</v>
      </c>
      <c r="L23" s="78" t="s">
        <v>281</v>
      </c>
      <c r="M23" s="78" t="s">
        <v>281</v>
      </c>
      <c r="N23" s="82">
        <v>0</v>
      </c>
      <c r="O23" s="78"/>
      <c r="P23" s="78" t="s">
        <v>282</v>
      </c>
      <c r="Q23" s="79">
        <v>45395</v>
      </c>
      <c r="R23" s="79">
        <v>45505</v>
      </c>
      <c r="S23" s="79"/>
      <c r="T23" s="79">
        <v>45530</v>
      </c>
      <c r="U23" s="78">
        <v>277</v>
      </c>
      <c r="V23" s="78" t="s">
        <v>283</v>
      </c>
      <c r="W23" s="82">
        <v>6233475</v>
      </c>
      <c r="X23" s="82">
        <v>6233475</v>
      </c>
      <c r="Y23" s="82">
        <v>0</v>
      </c>
      <c r="Z23" s="82">
        <v>0</v>
      </c>
      <c r="AA23" s="82">
        <v>0</v>
      </c>
      <c r="AB23" s="82">
        <v>0</v>
      </c>
      <c r="AC23" s="82">
        <v>0</v>
      </c>
      <c r="AD23" s="82">
        <v>6233475</v>
      </c>
      <c r="AE23" s="78"/>
      <c r="AF23" s="78" t="s">
        <v>290</v>
      </c>
      <c r="AG23" s="78"/>
      <c r="AH23" s="78"/>
      <c r="AI23" s="82">
        <v>0</v>
      </c>
      <c r="AJ23" s="82">
        <v>0</v>
      </c>
      <c r="AK23" s="82">
        <v>6233475</v>
      </c>
      <c r="AL23" s="78" t="s">
        <v>251</v>
      </c>
      <c r="AM23" s="78" t="s">
        <v>291</v>
      </c>
      <c r="AN23" s="78" t="s">
        <v>292</v>
      </c>
      <c r="AO23" s="78" t="s">
        <v>287</v>
      </c>
      <c r="AP23" s="78" t="s">
        <v>288</v>
      </c>
      <c r="AQ23" s="78"/>
      <c r="AR23" s="82">
        <v>0</v>
      </c>
      <c r="AS23" s="82">
        <v>6233475</v>
      </c>
      <c r="AT23" s="82">
        <v>0</v>
      </c>
      <c r="AU23" s="82">
        <v>0</v>
      </c>
      <c r="AV23" s="82">
        <v>0</v>
      </c>
      <c r="AW23" s="82">
        <v>0</v>
      </c>
      <c r="AX23" s="82">
        <v>0</v>
      </c>
      <c r="AY23" s="82">
        <v>0</v>
      </c>
      <c r="AZ23" s="82">
        <v>0</v>
      </c>
      <c r="BA23" s="82">
        <v>0</v>
      </c>
      <c r="BB23" s="82">
        <v>0</v>
      </c>
      <c r="BC23" s="78"/>
      <c r="BD23" s="79"/>
      <c r="BE23" s="78"/>
      <c r="BF23" s="82">
        <v>0</v>
      </c>
    </row>
    <row r="24" spans="1:58">
      <c r="A24" s="78">
        <v>901714987</v>
      </c>
      <c r="B24" s="78" t="s">
        <v>279</v>
      </c>
      <c r="C24" s="78"/>
      <c r="D24" s="78" t="s">
        <v>48</v>
      </c>
      <c r="E24" s="78" t="s">
        <v>48</v>
      </c>
      <c r="F24" s="78" t="s">
        <v>335</v>
      </c>
      <c r="G24" s="78"/>
      <c r="H24" s="79">
        <v>45372</v>
      </c>
      <c r="I24" s="79">
        <v>45414</v>
      </c>
      <c r="J24" s="80">
        <v>17899776</v>
      </c>
      <c r="K24" s="81">
        <v>17899776</v>
      </c>
      <c r="L24" s="78" t="s">
        <v>281</v>
      </c>
      <c r="M24" s="78" t="s">
        <v>281</v>
      </c>
      <c r="N24" s="82">
        <v>0</v>
      </c>
      <c r="O24" s="78"/>
      <c r="P24" s="78" t="s">
        <v>282</v>
      </c>
      <c r="Q24" s="79">
        <v>45372</v>
      </c>
      <c r="R24" s="79">
        <v>45505</v>
      </c>
      <c r="S24" s="79"/>
      <c r="T24" s="79">
        <v>45530</v>
      </c>
      <c r="U24" s="78">
        <v>277</v>
      </c>
      <c r="V24" s="78" t="s">
        <v>283</v>
      </c>
      <c r="W24" s="82">
        <v>17899776</v>
      </c>
      <c r="X24" s="82">
        <v>17899776</v>
      </c>
      <c r="Y24" s="82">
        <v>0</v>
      </c>
      <c r="Z24" s="82">
        <v>0</v>
      </c>
      <c r="AA24" s="82">
        <v>0</v>
      </c>
      <c r="AB24" s="82">
        <v>0</v>
      </c>
      <c r="AC24" s="82">
        <v>0</v>
      </c>
      <c r="AD24" s="82">
        <v>17899776</v>
      </c>
      <c r="AE24" s="78"/>
      <c r="AF24" s="78" t="s">
        <v>290</v>
      </c>
      <c r="AG24" s="78"/>
      <c r="AH24" s="78"/>
      <c r="AI24" s="82">
        <v>0</v>
      </c>
      <c r="AJ24" s="82">
        <v>0</v>
      </c>
      <c r="AK24" s="82">
        <v>17899776</v>
      </c>
      <c r="AL24" s="78" t="s">
        <v>251</v>
      </c>
      <c r="AM24" s="78" t="s">
        <v>291</v>
      </c>
      <c r="AN24" s="78" t="s">
        <v>292</v>
      </c>
      <c r="AO24" s="78" t="s">
        <v>287</v>
      </c>
      <c r="AP24" s="78" t="s">
        <v>288</v>
      </c>
      <c r="AQ24" s="78"/>
      <c r="AR24" s="82">
        <v>0</v>
      </c>
      <c r="AS24" s="82">
        <v>17899776</v>
      </c>
      <c r="AT24" s="82">
        <v>0</v>
      </c>
      <c r="AU24" s="82">
        <v>0</v>
      </c>
      <c r="AV24" s="82">
        <v>0</v>
      </c>
      <c r="AW24" s="82">
        <v>0</v>
      </c>
      <c r="AX24" s="82">
        <v>0</v>
      </c>
      <c r="AY24" s="82">
        <v>0</v>
      </c>
      <c r="AZ24" s="82">
        <v>0</v>
      </c>
      <c r="BA24" s="82">
        <v>0</v>
      </c>
      <c r="BB24" s="82">
        <v>0</v>
      </c>
      <c r="BC24" s="78"/>
      <c r="BD24" s="79"/>
      <c r="BE24" s="78"/>
      <c r="BF24" s="82">
        <v>0</v>
      </c>
    </row>
    <row r="25" spans="1:58">
      <c r="A25" s="78">
        <v>901714987</v>
      </c>
      <c r="B25" s="78" t="s">
        <v>279</v>
      </c>
      <c r="C25" s="78"/>
      <c r="D25" s="78" t="s">
        <v>49</v>
      </c>
      <c r="E25" s="78" t="s">
        <v>49</v>
      </c>
      <c r="F25" s="78" t="s">
        <v>336</v>
      </c>
      <c r="G25" s="78"/>
      <c r="H25" s="79">
        <v>45388</v>
      </c>
      <c r="I25" s="79">
        <v>45394</v>
      </c>
      <c r="J25" s="80">
        <v>12415819</v>
      </c>
      <c r="K25" s="81">
        <v>12415819</v>
      </c>
      <c r="L25" s="78" t="s">
        <v>281</v>
      </c>
      <c r="M25" s="78" t="s">
        <v>281</v>
      </c>
      <c r="N25" s="82">
        <v>0</v>
      </c>
      <c r="O25" s="78"/>
      <c r="P25" s="78" t="s">
        <v>282</v>
      </c>
      <c r="Q25" s="79">
        <v>45388</v>
      </c>
      <c r="R25" s="79">
        <v>45566</v>
      </c>
      <c r="S25" s="79"/>
      <c r="T25" s="79">
        <v>45581</v>
      </c>
      <c r="U25" s="78">
        <v>226</v>
      </c>
      <c r="V25" s="78" t="s">
        <v>283</v>
      </c>
      <c r="W25" s="82">
        <v>12415819</v>
      </c>
      <c r="X25" s="82">
        <v>12415819</v>
      </c>
      <c r="Y25" s="82">
        <v>0</v>
      </c>
      <c r="Z25" s="82">
        <v>0</v>
      </c>
      <c r="AA25" s="82">
        <v>0</v>
      </c>
      <c r="AB25" s="82">
        <v>0</v>
      </c>
      <c r="AC25" s="82">
        <v>0</v>
      </c>
      <c r="AD25" s="82">
        <v>12415819</v>
      </c>
      <c r="AE25" s="78"/>
      <c r="AF25" s="78" t="s">
        <v>337</v>
      </c>
      <c r="AG25" s="78"/>
      <c r="AH25" s="78"/>
      <c r="AI25" s="82">
        <v>0</v>
      </c>
      <c r="AJ25" s="82">
        <v>0</v>
      </c>
      <c r="AK25" s="82">
        <v>12415819</v>
      </c>
      <c r="AL25" s="78" t="s">
        <v>251</v>
      </c>
      <c r="AM25" s="78" t="s">
        <v>338</v>
      </c>
      <c r="AN25" s="78" t="s">
        <v>292</v>
      </c>
      <c r="AO25" s="78" t="s">
        <v>287</v>
      </c>
      <c r="AP25" s="78" t="s">
        <v>288</v>
      </c>
      <c r="AQ25" s="78"/>
      <c r="AR25" s="82">
        <v>0</v>
      </c>
      <c r="AS25" s="82">
        <v>12415819</v>
      </c>
      <c r="AT25" s="82">
        <v>0</v>
      </c>
      <c r="AU25" s="82">
        <v>0</v>
      </c>
      <c r="AV25" s="82">
        <v>0</v>
      </c>
      <c r="AW25" s="82">
        <v>0</v>
      </c>
      <c r="AX25" s="82">
        <v>0</v>
      </c>
      <c r="AY25" s="82">
        <v>0</v>
      </c>
      <c r="AZ25" s="82">
        <v>0</v>
      </c>
      <c r="BA25" s="82">
        <v>0</v>
      </c>
      <c r="BB25" s="82">
        <v>0</v>
      </c>
      <c r="BC25" s="78"/>
      <c r="BD25" s="79"/>
      <c r="BE25" s="78"/>
      <c r="BF25" s="82">
        <v>0</v>
      </c>
    </row>
    <row r="26" spans="1:58">
      <c r="A26" s="78">
        <v>901714987</v>
      </c>
      <c r="B26" s="78" t="s">
        <v>279</v>
      </c>
      <c r="C26" s="78"/>
      <c r="D26" s="78" t="s">
        <v>50</v>
      </c>
      <c r="E26" s="78" t="s">
        <v>50</v>
      </c>
      <c r="F26" s="78" t="s">
        <v>339</v>
      </c>
      <c r="G26" s="78"/>
      <c r="H26" s="79">
        <v>45402</v>
      </c>
      <c r="I26" s="79">
        <v>45414</v>
      </c>
      <c r="J26" s="80">
        <v>25545406</v>
      </c>
      <c r="K26" s="81">
        <v>25545406</v>
      </c>
      <c r="L26" s="78" t="s">
        <v>281</v>
      </c>
      <c r="M26" s="78" t="s">
        <v>281</v>
      </c>
      <c r="N26" s="82">
        <v>0</v>
      </c>
      <c r="O26" s="78"/>
      <c r="P26" s="78" t="s">
        <v>282</v>
      </c>
      <c r="Q26" s="79">
        <v>45402</v>
      </c>
      <c r="R26" s="79">
        <v>45566</v>
      </c>
      <c r="S26" s="79"/>
      <c r="T26" s="79">
        <v>45581</v>
      </c>
      <c r="U26" s="78">
        <v>226</v>
      </c>
      <c r="V26" s="78" t="s">
        <v>283</v>
      </c>
      <c r="W26" s="82">
        <v>25545406</v>
      </c>
      <c r="X26" s="82">
        <v>25545406</v>
      </c>
      <c r="Y26" s="82">
        <v>0</v>
      </c>
      <c r="Z26" s="82">
        <v>0</v>
      </c>
      <c r="AA26" s="82">
        <v>0</v>
      </c>
      <c r="AB26" s="82">
        <v>0</v>
      </c>
      <c r="AC26" s="82">
        <v>0</v>
      </c>
      <c r="AD26" s="82">
        <v>25545406</v>
      </c>
      <c r="AE26" s="78"/>
      <c r="AF26" s="78" t="s">
        <v>305</v>
      </c>
      <c r="AG26" s="78"/>
      <c r="AH26" s="78"/>
      <c r="AI26" s="82">
        <v>0</v>
      </c>
      <c r="AJ26" s="82">
        <v>0</v>
      </c>
      <c r="AK26" s="82">
        <v>25545406</v>
      </c>
      <c r="AL26" s="78" t="s">
        <v>251</v>
      </c>
      <c r="AM26" s="78" t="s">
        <v>305</v>
      </c>
      <c r="AN26" s="78" t="s">
        <v>292</v>
      </c>
      <c r="AO26" s="78" t="s">
        <v>287</v>
      </c>
      <c r="AP26" s="78" t="s">
        <v>288</v>
      </c>
      <c r="AQ26" s="78"/>
      <c r="AR26" s="82">
        <v>0</v>
      </c>
      <c r="AS26" s="82">
        <v>25545406</v>
      </c>
      <c r="AT26" s="82">
        <v>0</v>
      </c>
      <c r="AU26" s="82">
        <v>0</v>
      </c>
      <c r="AV26" s="82">
        <v>0</v>
      </c>
      <c r="AW26" s="82">
        <v>0</v>
      </c>
      <c r="AX26" s="82">
        <v>0</v>
      </c>
      <c r="AY26" s="82">
        <v>0</v>
      </c>
      <c r="AZ26" s="82">
        <v>0</v>
      </c>
      <c r="BA26" s="82">
        <v>0</v>
      </c>
      <c r="BB26" s="82">
        <v>0</v>
      </c>
      <c r="BC26" s="78"/>
      <c r="BD26" s="79"/>
      <c r="BE26" s="78"/>
      <c r="BF26" s="82">
        <v>0</v>
      </c>
    </row>
    <row r="27" spans="1:58">
      <c r="A27" s="78">
        <v>901714987</v>
      </c>
      <c r="B27" s="78" t="s">
        <v>279</v>
      </c>
      <c r="C27" s="78"/>
      <c r="D27" s="78" t="s">
        <v>51</v>
      </c>
      <c r="E27" s="78" t="s">
        <v>51</v>
      </c>
      <c r="F27" s="78" t="s">
        <v>340</v>
      </c>
      <c r="G27" s="78"/>
      <c r="H27" s="79">
        <v>45394</v>
      </c>
      <c r="I27" s="79">
        <v>45414</v>
      </c>
      <c r="J27" s="80">
        <v>74300401</v>
      </c>
      <c r="K27" s="81">
        <v>74300401</v>
      </c>
      <c r="L27" s="78" t="s">
        <v>281</v>
      </c>
      <c r="M27" s="78" t="s">
        <v>281</v>
      </c>
      <c r="N27" s="82">
        <v>0</v>
      </c>
      <c r="O27" s="78"/>
      <c r="P27" s="78" t="s">
        <v>282</v>
      </c>
      <c r="Q27" s="79">
        <v>45394</v>
      </c>
      <c r="R27" s="79">
        <v>45509</v>
      </c>
      <c r="S27" s="79"/>
      <c r="T27" s="79">
        <v>45530</v>
      </c>
      <c r="U27" s="78">
        <v>277</v>
      </c>
      <c r="V27" s="78" t="s">
        <v>283</v>
      </c>
      <c r="W27" s="82">
        <v>74300401</v>
      </c>
      <c r="X27" s="82">
        <v>74300401</v>
      </c>
      <c r="Y27" s="82">
        <v>0</v>
      </c>
      <c r="Z27" s="82">
        <v>0</v>
      </c>
      <c r="AA27" s="82">
        <v>0</v>
      </c>
      <c r="AB27" s="82">
        <v>0</v>
      </c>
      <c r="AC27" s="82">
        <v>0</v>
      </c>
      <c r="AD27" s="82">
        <v>74300401</v>
      </c>
      <c r="AE27" s="78"/>
      <c r="AF27" s="78" t="s">
        <v>291</v>
      </c>
      <c r="AG27" s="78"/>
      <c r="AH27" s="78"/>
      <c r="AI27" s="82">
        <v>0</v>
      </c>
      <c r="AJ27" s="82">
        <v>0</v>
      </c>
      <c r="AK27" s="82">
        <v>74300401</v>
      </c>
      <c r="AL27" s="78" t="s">
        <v>251</v>
      </c>
      <c r="AM27" s="78" t="s">
        <v>291</v>
      </c>
      <c r="AN27" s="78" t="s">
        <v>292</v>
      </c>
      <c r="AO27" s="78" t="s">
        <v>287</v>
      </c>
      <c r="AP27" s="78" t="s">
        <v>288</v>
      </c>
      <c r="AQ27" s="78"/>
      <c r="AR27" s="82">
        <v>0</v>
      </c>
      <c r="AS27" s="82">
        <v>74300401</v>
      </c>
      <c r="AT27" s="82">
        <v>0</v>
      </c>
      <c r="AU27" s="82">
        <v>0</v>
      </c>
      <c r="AV27" s="82">
        <v>0</v>
      </c>
      <c r="AW27" s="82">
        <v>0</v>
      </c>
      <c r="AX27" s="82">
        <v>0</v>
      </c>
      <c r="AY27" s="82">
        <v>0</v>
      </c>
      <c r="AZ27" s="82">
        <v>0</v>
      </c>
      <c r="BA27" s="82">
        <v>0</v>
      </c>
      <c r="BB27" s="82">
        <v>0</v>
      </c>
      <c r="BC27" s="78"/>
      <c r="BD27" s="79"/>
      <c r="BE27" s="78"/>
      <c r="BF27" s="82">
        <v>0</v>
      </c>
    </row>
    <row r="28" spans="1:58">
      <c r="A28" s="78">
        <v>901714987</v>
      </c>
      <c r="B28" s="78" t="s">
        <v>279</v>
      </c>
      <c r="C28" s="78"/>
      <c r="D28" s="78" t="s">
        <v>52</v>
      </c>
      <c r="E28" s="78" t="s">
        <v>52</v>
      </c>
      <c r="F28" s="78" t="s">
        <v>341</v>
      </c>
      <c r="G28" s="78"/>
      <c r="H28" s="79">
        <v>45388</v>
      </c>
      <c r="I28" s="79">
        <v>45394</v>
      </c>
      <c r="J28" s="80">
        <v>115067</v>
      </c>
      <c r="K28" s="81">
        <v>115067</v>
      </c>
      <c r="L28" s="78" t="s">
        <v>281</v>
      </c>
      <c r="M28" s="78" t="s">
        <v>281</v>
      </c>
      <c r="N28" s="82">
        <v>0</v>
      </c>
      <c r="O28" s="78"/>
      <c r="P28" s="78" t="s">
        <v>282</v>
      </c>
      <c r="Q28" s="79">
        <v>45388</v>
      </c>
      <c r="R28" s="79">
        <v>45505</v>
      </c>
      <c r="S28" s="79"/>
      <c r="T28" s="79">
        <v>45530</v>
      </c>
      <c r="U28" s="78">
        <v>277</v>
      </c>
      <c r="V28" s="78" t="s">
        <v>283</v>
      </c>
      <c r="W28" s="82">
        <v>115067</v>
      </c>
      <c r="X28" s="82">
        <v>115067</v>
      </c>
      <c r="Y28" s="82">
        <v>0</v>
      </c>
      <c r="Z28" s="82">
        <v>0</v>
      </c>
      <c r="AA28" s="82">
        <v>0</v>
      </c>
      <c r="AB28" s="82">
        <v>0</v>
      </c>
      <c r="AC28" s="82">
        <v>0</v>
      </c>
      <c r="AD28" s="82">
        <v>115067</v>
      </c>
      <c r="AE28" s="78"/>
      <c r="AF28" s="78" t="s">
        <v>290</v>
      </c>
      <c r="AG28" s="78"/>
      <c r="AH28" s="78"/>
      <c r="AI28" s="82">
        <v>0</v>
      </c>
      <c r="AJ28" s="82">
        <v>0</v>
      </c>
      <c r="AK28" s="82">
        <v>115067</v>
      </c>
      <c r="AL28" s="78" t="s">
        <v>251</v>
      </c>
      <c r="AM28" s="78" t="s">
        <v>291</v>
      </c>
      <c r="AN28" s="78" t="s">
        <v>292</v>
      </c>
      <c r="AO28" s="78" t="s">
        <v>287</v>
      </c>
      <c r="AP28" s="78" t="s">
        <v>288</v>
      </c>
      <c r="AQ28" s="78"/>
      <c r="AR28" s="82">
        <v>0</v>
      </c>
      <c r="AS28" s="82">
        <v>115067</v>
      </c>
      <c r="AT28" s="82">
        <v>0</v>
      </c>
      <c r="AU28" s="82">
        <v>0</v>
      </c>
      <c r="AV28" s="82">
        <v>0</v>
      </c>
      <c r="AW28" s="82">
        <v>0</v>
      </c>
      <c r="AX28" s="82">
        <v>0</v>
      </c>
      <c r="AY28" s="82">
        <v>0</v>
      </c>
      <c r="AZ28" s="82">
        <v>0</v>
      </c>
      <c r="BA28" s="82">
        <v>0</v>
      </c>
      <c r="BB28" s="82">
        <v>0</v>
      </c>
      <c r="BC28" s="78"/>
      <c r="BD28" s="79"/>
      <c r="BE28" s="78"/>
      <c r="BF28" s="82">
        <v>0</v>
      </c>
    </row>
    <row r="29" spans="1:58">
      <c r="A29" s="78">
        <v>901714987</v>
      </c>
      <c r="B29" s="78" t="s">
        <v>279</v>
      </c>
      <c r="C29" s="78"/>
      <c r="D29" s="78" t="s">
        <v>53</v>
      </c>
      <c r="E29" s="78" t="s">
        <v>53</v>
      </c>
      <c r="F29" s="78" t="s">
        <v>342</v>
      </c>
      <c r="G29" s="78"/>
      <c r="H29" s="79">
        <v>45394</v>
      </c>
      <c r="I29" s="79">
        <v>45414</v>
      </c>
      <c r="J29" s="80">
        <v>763961</v>
      </c>
      <c r="K29" s="81">
        <v>763961</v>
      </c>
      <c r="L29" s="78" t="s">
        <v>281</v>
      </c>
      <c r="M29" s="78" t="s">
        <v>281</v>
      </c>
      <c r="N29" s="82">
        <v>0</v>
      </c>
      <c r="O29" s="78"/>
      <c r="P29" s="78" t="s">
        <v>282</v>
      </c>
      <c r="Q29" s="79">
        <v>45394</v>
      </c>
      <c r="R29" s="79">
        <v>45505</v>
      </c>
      <c r="S29" s="79"/>
      <c r="T29" s="79">
        <v>45530</v>
      </c>
      <c r="U29" s="78">
        <v>277</v>
      </c>
      <c r="V29" s="78" t="s">
        <v>283</v>
      </c>
      <c r="W29" s="82">
        <v>763961</v>
      </c>
      <c r="X29" s="82">
        <v>763961</v>
      </c>
      <c r="Y29" s="82">
        <v>0</v>
      </c>
      <c r="Z29" s="82">
        <v>0</v>
      </c>
      <c r="AA29" s="82">
        <v>0</v>
      </c>
      <c r="AB29" s="82">
        <v>0</v>
      </c>
      <c r="AC29" s="82">
        <v>0</v>
      </c>
      <c r="AD29" s="82">
        <v>763961</v>
      </c>
      <c r="AE29" s="78"/>
      <c r="AF29" s="78" t="s">
        <v>290</v>
      </c>
      <c r="AG29" s="78"/>
      <c r="AH29" s="78"/>
      <c r="AI29" s="82">
        <v>0</v>
      </c>
      <c r="AJ29" s="82">
        <v>0</v>
      </c>
      <c r="AK29" s="82">
        <v>763961</v>
      </c>
      <c r="AL29" s="78" t="s">
        <v>251</v>
      </c>
      <c r="AM29" s="78" t="s">
        <v>291</v>
      </c>
      <c r="AN29" s="78" t="s">
        <v>292</v>
      </c>
      <c r="AO29" s="78" t="s">
        <v>287</v>
      </c>
      <c r="AP29" s="78" t="s">
        <v>288</v>
      </c>
      <c r="AQ29" s="78"/>
      <c r="AR29" s="82">
        <v>0</v>
      </c>
      <c r="AS29" s="82">
        <v>763961</v>
      </c>
      <c r="AT29" s="82">
        <v>0</v>
      </c>
      <c r="AU29" s="82">
        <v>0</v>
      </c>
      <c r="AV29" s="82">
        <v>0</v>
      </c>
      <c r="AW29" s="82">
        <v>0</v>
      </c>
      <c r="AX29" s="82">
        <v>0</v>
      </c>
      <c r="AY29" s="82">
        <v>0</v>
      </c>
      <c r="AZ29" s="82">
        <v>0</v>
      </c>
      <c r="BA29" s="82">
        <v>0</v>
      </c>
      <c r="BB29" s="82">
        <v>0</v>
      </c>
      <c r="BC29" s="78"/>
      <c r="BD29" s="79"/>
      <c r="BE29" s="78"/>
      <c r="BF29" s="82">
        <v>0</v>
      </c>
    </row>
    <row r="30" spans="1:58">
      <c r="A30" s="78">
        <v>901714987</v>
      </c>
      <c r="B30" s="78" t="s">
        <v>279</v>
      </c>
      <c r="C30" s="78"/>
      <c r="D30" s="78" t="s">
        <v>54</v>
      </c>
      <c r="E30" s="78" t="s">
        <v>54</v>
      </c>
      <c r="F30" s="78" t="s">
        <v>343</v>
      </c>
      <c r="G30" s="78"/>
      <c r="H30" s="79">
        <v>45402</v>
      </c>
      <c r="I30" s="79">
        <v>45414</v>
      </c>
      <c r="J30" s="80">
        <v>104635</v>
      </c>
      <c r="K30" s="81">
        <v>104635</v>
      </c>
      <c r="L30" s="78" t="s">
        <v>281</v>
      </c>
      <c r="M30" s="78" t="s">
        <v>281</v>
      </c>
      <c r="N30" s="82">
        <v>0</v>
      </c>
      <c r="O30" s="78"/>
      <c r="P30" s="78" t="s">
        <v>282</v>
      </c>
      <c r="Q30" s="79">
        <v>45402</v>
      </c>
      <c r="R30" s="79">
        <v>45505</v>
      </c>
      <c r="S30" s="79"/>
      <c r="T30" s="79">
        <v>45530</v>
      </c>
      <c r="U30" s="78">
        <v>277</v>
      </c>
      <c r="V30" s="78" t="s">
        <v>283</v>
      </c>
      <c r="W30" s="82">
        <v>104635</v>
      </c>
      <c r="X30" s="82">
        <v>104635</v>
      </c>
      <c r="Y30" s="82">
        <v>0</v>
      </c>
      <c r="Z30" s="82">
        <v>0</v>
      </c>
      <c r="AA30" s="82">
        <v>0</v>
      </c>
      <c r="AB30" s="82">
        <v>0</v>
      </c>
      <c r="AC30" s="82">
        <v>0</v>
      </c>
      <c r="AD30" s="82">
        <v>104635</v>
      </c>
      <c r="AE30" s="78"/>
      <c r="AF30" s="78" t="s">
        <v>290</v>
      </c>
      <c r="AG30" s="78"/>
      <c r="AH30" s="78"/>
      <c r="AI30" s="82">
        <v>0</v>
      </c>
      <c r="AJ30" s="82">
        <v>0</v>
      </c>
      <c r="AK30" s="82">
        <v>104635</v>
      </c>
      <c r="AL30" s="78" t="s">
        <v>251</v>
      </c>
      <c r="AM30" s="78" t="s">
        <v>291</v>
      </c>
      <c r="AN30" s="78" t="s">
        <v>292</v>
      </c>
      <c r="AO30" s="78" t="s">
        <v>287</v>
      </c>
      <c r="AP30" s="78" t="s">
        <v>288</v>
      </c>
      <c r="AQ30" s="78"/>
      <c r="AR30" s="82">
        <v>0</v>
      </c>
      <c r="AS30" s="82">
        <v>104635</v>
      </c>
      <c r="AT30" s="82">
        <v>0</v>
      </c>
      <c r="AU30" s="82">
        <v>0</v>
      </c>
      <c r="AV30" s="82">
        <v>0</v>
      </c>
      <c r="AW30" s="82">
        <v>0</v>
      </c>
      <c r="AX30" s="82">
        <v>0</v>
      </c>
      <c r="AY30" s="82">
        <v>0</v>
      </c>
      <c r="AZ30" s="82">
        <v>0</v>
      </c>
      <c r="BA30" s="82">
        <v>0</v>
      </c>
      <c r="BB30" s="82">
        <v>0</v>
      </c>
      <c r="BC30" s="78"/>
      <c r="BD30" s="79"/>
      <c r="BE30" s="78"/>
      <c r="BF30" s="82">
        <v>0</v>
      </c>
    </row>
    <row r="31" spans="1:58">
      <c r="A31" s="78">
        <v>901714987</v>
      </c>
      <c r="B31" s="78" t="s">
        <v>279</v>
      </c>
      <c r="C31" s="78"/>
      <c r="D31" s="78" t="s">
        <v>55</v>
      </c>
      <c r="E31" s="78" t="s">
        <v>55</v>
      </c>
      <c r="F31" s="78" t="s">
        <v>344</v>
      </c>
      <c r="G31" s="78"/>
      <c r="H31" s="79">
        <v>45493</v>
      </c>
      <c r="I31" s="79">
        <v>45509</v>
      </c>
      <c r="J31" s="80">
        <v>19857900</v>
      </c>
      <c r="K31" s="81">
        <v>19857900</v>
      </c>
      <c r="L31" s="78" t="s">
        <v>281</v>
      </c>
      <c r="M31" s="78" t="s">
        <v>281</v>
      </c>
      <c r="N31" s="82">
        <v>0</v>
      </c>
      <c r="O31" s="78"/>
      <c r="P31" s="78" t="s">
        <v>282</v>
      </c>
      <c r="Q31" s="79">
        <v>45493</v>
      </c>
      <c r="R31" s="79">
        <v>45597</v>
      </c>
      <c r="S31" s="79"/>
      <c r="T31" s="79">
        <v>45616</v>
      </c>
      <c r="U31" s="78">
        <v>191</v>
      </c>
      <c r="V31" s="78" t="s">
        <v>283</v>
      </c>
      <c r="W31" s="82">
        <v>19857900</v>
      </c>
      <c r="X31" s="82">
        <v>19857900</v>
      </c>
      <c r="Y31" s="82">
        <v>0</v>
      </c>
      <c r="Z31" s="82">
        <v>0</v>
      </c>
      <c r="AA31" s="82">
        <v>0</v>
      </c>
      <c r="AB31" s="82">
        <v>0</v>
      </c>
      <c r="AC31" s="82">
        <v>0</v>
      </c>
      <c r="AD31" s="82">
        <v>19857900</v>
      </c>
      <c r="AE31" s="78"/>
      <c r="AF31" s="78" t="s">
        <v>345</v>
      </c>
      <c r="AG31" s="78"/>
      <c r="AH31" s="78"/>
      <c r="AI31" s="82">
        <v>0</v>
      </c>
      <c r="AJ31" s="82">
        <v>0</v>
      </c>
      <c r="AK31" s="82">
        <v>19857900</v>
      </c>
      <c r="AL31" s="78" t="s">
        <v>251</v>
      </c>
      <c r="AM31" s="78" t="s">
        <v>345</v>
      </c>
      <c r="AN31" s="78" t="s">
        <v>292</v>
      </c>
      <c r="AO31" s="78" t="s">
        <v>287</v>
      </c>
      <c r="AP31" s="78" t="s">
        <v>288</v>
      </c>
      <c r="AQ31" s="78"/>
      <c r="AR31" s="82">
        <v>0</v>
      </c>
      <c r="AS31" s="82">
        <v>19857900</v>
      </c>
      <c r="AT31" s="82">
        <v>0</v>
      </c>
      <c r="AU31" s="82">
        <v>0</v>
      </c>
      <c r="AV31" s="82">
        <v>0</v>
      </c>
      <c r="AW31" s="82">
        <v>0</v>
      </c>
      <c r="AX31" s="82">
        <v>0</v>
      </c>
      <c r="AY31" s="82">
        <v>0</v>
      </c>
      <c r="AZ31" s="82">
        <v>0</v>
      </c>
      <c r="BA31" s="82">
        <v>0</v>
      </c>
      <c r="BB31" s="82">
        <v>0</v>
      </c>
      <c r="BC31" s="78"/>
      <c r="BD31" s="79"/>
      <c r="BE31" s="78"/>
      <c r="BF31" s="82">
        <v>0</v>
      </c>
    </row>
    <row r="32" spans="1:58">
      <c r="A32" s="78">
        <v>901714987</v>
      </c>
      <c r="B32" s="78" t="s">
        <v>279</v>
      </c>
      <c r="C32" s="78"/>
      <c r="D32" s="78" t="s">
        <v>56</v>
      </c>
      <c r="E32" s="78" t="s">
        <v>56</v>
      </c>
      <c r="F32" s="78" t="s">
        <v>346</v>
      </c>
      <c r="G32" s="78"/>
      <c r="H32" s="79">
        <v>45402</v>
      </c>
      <c r="I32" s="79">
        <v>45447</v>
      </c>
      <c r="J32" s="80">
        <v>52400485</v>
      </c>
      <c r="K32" s="81">
        <v>52400485</v>
      </c>
      <c r="L32" s="78" t="s">
        <v>281</v>
      </c>
      <c r="M32" s="78" t="s">
        <v>281</v>
      </c>
      <c r="N32" s="82">
        <v>0</v>
      </c>
      <c r="O32" s="78"/>
      <c r="P32" s="78" t="s">
        <v>282</v>
      </c>
      <c r="Q32" s="79">
        <v>45402</v>
      </c>
      <c r="R32" s="79">
        <v>45509</v>
      </c>
      <c r="S32" s="79"/>
      <c r="T32" s="79">
        <v>45530</v>
      </c>
      <c r="U32" s="78">
        <v>277</v>
      </c>
      <c r="V32" s="78" t="s">
        <v>283</v>
      </c>
      <c r="W32" s="82">
        <v>52400485</v>
      </c>
      <c r="X32" s="82">
        <v>52400485</v>
      </c>
      <c r="Y32" s="82">
        <v>0</v>
      </c>
      <c r="Z32" s="82">
        <v>0</v>
      </c>
      <c r="AA32" s="82">
        <v>0</v>
      </c>
      <c r="AB32" s="82">
        <v>0</v>
      </c>
      <c r="AC32" s="82">
        <v>0</v>
      </c>
      <c r="AD32" s="82">
        <v>52400485</v>
      </c>
      <c r="AE32" s="78"/>
      <c r="AF32" s="78" t="s">
        <v>290</v>
      </c>
      <c r="AG32" s="78"/>
      <c r="AH32" s="78"/>
      <c r="AI32" s="82">
        <v>0</v>
      </c>
      <c r="AJ32" s="82">
        <v>0</v>
      </c>
      <c r="AK32" s="82">
        <v>52400485</v>
      </c>
      <c r="AL32" s="78" t="s">
        <v>251</v>
      </c>
      <c r="AM32" s="78" t="s">
        <v>291</v>
      </c>
      <c r="AN32" s="78" t="s">
        <v>292</v>
      </c>
      <c r="AO32" s="78" t="s">
        <v>287</v>
      </c>
      <c r="AP32" s="78" t="s">
        <v>288</v>
      </c>
      <c r="AQ32" s="78"/>
      <c r="AR32" s="82">
        <v>0</v>
      </c>
      <c r="AS32" s="82">
        <v>52400485</v>
      </c>
      <c r="AT32" s="82">
        <v>0</v>
      </c>
      <c r="AU32" s="82">
        <v>0</v>
      </c>
      <c r="AV32" s="82">
        <v>0</v>
      </c>
      <c r="AW32" s="82">
        <v>0</v>
      </c>
      <c r="AX32" s="82">
        <v>0</v>
      </c>
      <c r="AY32" s="82">
        <v>0</v>
      </c>
      <c r="AZ32" s="82">
        <v>0</v>
      </c>
      <c r="BA32" s="82">
        <v>0</v>
      </c>
      <c r="BB32" s="82">
        <v>0</v>
      </c>
      <c r="BC32" s="78"/>
      <c r="BD32" s="79"/>
      <c r="BE32" s="78"/>
      <c r="BF32" s="82">
        <v>0</v>
      </c>
    </row>
    <row r="33" spans="1:58">
      <c r="A33" s="78">
        <v>901714987</v>
      </c>
      <c r="B33" s="78" t="s">
        <v>279</v>
      </c>
      <c r="C33" s="78"/>
      <c r="D33" s="78" t="s">
        <v>57</v>
      </c>
      <c r="E33" s="78" t="s">
        <v>57</v>
      </c>
      <c r="F33" s="78" t="s">
        <v>347</v>
      </c>
      <c r="G33" s="78"/>
      <c r="H33" s="79">
        <v>45422</v>
      </c>
      <c r="I33" s="79">
        <v>45427</v>
      </c>
      <c r="J33" s="80">
        <v>27390454</v>
      </c>
      <c r="K33" s="81">
        <v>27390454</v>
      </c>
      <c r="L33" s="78" t="s">
        <v>281</v>
      </c>
      <c r="M33" s="78" t="s">
        <v>281</v>
      </c>
      <c r="N33" s="82">
        <v>0</v>
      </c>
      <c r="O33" s="78"/>
      <c r="P33" s="78" t="s">
        <v>282</v>
      </c>
      <c r="Q33" s="79">
        <v>45422</v>
      </c>
      <c r="R33" s="79">
        <v>45566</v>
      </c>
      <c r="S33" s="79"/>
      <c r="T33" s="79">
        <v>45581</v>
      </c>
      <c r="U33" s="78">
        <v>226</v>
      </c>
      <c r="V33" s="78" t="s">
        <v>283</v>
      </c>
      <c r="W33" s="82">
        <v>27390454</v>
      </c>
      <c r="X33" s="82">
        <v>27390454</v>
      </c>
      <c r="Y33" s="82">
        <v>0</v>
      </c>
      <c r="Z33" s="82">
        <v>0</v>
      </c>
      <c r="AA33" s="82">
        <v>0</v>
      </c>
      <c r="AB33" s="82">
        <v>0</v>
      </c>
      <c r="AC33" s="82">
        <v>0</v>
      </c>
      <c r="AD33" s="82">
        <v>27390454</v>
      </c>
      <c r="AE33" s="78"/>
      <c r="AF33" s="78" t="s">
        <v>290</v>
      </c>
      <c r="AG33" s="78"/>
      <c r="AH33" s="78"/>
      <c r="AI33" s="82">
        <v>0</v>
      </c>
      <c r="AJ33" s="82">
        <v>0</v>
      </c>
      <c r="AK33" s="82">
        <v>27390454</v>
      </c>
      <c r="AL33" s="78" t="s">
        <v>251</v>
      </c>
      <c r="AM33" s="78" t="s">
        <v>291</v>
      </c>
      <c r="AN33" s="78" t="s">
        <v>292</v>
      </c>
      <c r="AO33" s="78" t="s">
        <v>287</v>
      </c>
      <c r="AP33" s="78" t="s">
        <v>288</v>
      </c>
      <c r="AQ33" s="78"/>
      <c r="AR33" s="82">
        <v>0</v>
      </c>
      <c r="AS33" s="82">
        <v>27390454</v>
      </c>
      <c r="AT33" s="82">
        <v>0</v>
      </c>
      <c r="AU33" s="82">
        <v>0</v>
      </c>
      <c r="AV33" s="82">
        <v>0</v>
      </c>
      <c r="AW33" s="82">
        <v>0</v>
      </c>
      <c r="AX33" s="82">
        <v>0</v>
      </c>
      <c r="AY33" s="82">
        <v>0</v>
      </c>
      <c r="AZ33" s="82">
        <v>0</v>
      </c>
      <c r="BA33" s="82">
        <v>0</v>
      </c>
      <c r="BB33" s="82">
        <v>0</v>
      </c>
      <c r="BC33" s="78"/>
      <c r="BD33" s="79"/>
      <c r="BE33" s="78"/>
      <c r="BF33" s="82">
        <v>0</v>
      </c>
    </row>
    <row r="34" spans="1:58">
      <c r="A34" s="78">
        <v>901714987</v>
      </c>
      <c r="B34" s="78" t="s">
        <v>279</v>
      </c>
      <c r="C34" s="78"/>
      <c r="D34" s="78" t="s">
        <v>58</v>
      </c>
      <c r="E34" s="78" t="s">
        <v>58</v>
      </c>
      <c r="F34" s="78" t="s">
        <v>348</v>
      </c>
      <c r="G34" s="78"/>
      <c r="H34" s="79">
        <v>45410</v>
      </c>
      <c r="I34" s="79">
        <v>45414</v>
      </c>
      <c r="J34" s="80">
        <v>2436115</v>
      </c>
      <c r="K34" s="81">
        <v>2436115</v>
      </c>
      <c r="L34" s="78" t="s">
        <v>281</v>
      </c>
      <c r="M34" s="78" t="s">
        <v>281</v>
      </c>
      <c r="N34" s="82">
        <v>0</v>
      </c>
      <c r="O34" s="78"/>
      <c r="P34" s="78" t="s">
        <v>282</v>
      </c>
      <c r="Q34" s="79">
        <v>45410</v>
      </c>
      <c r="R34" s="79">
        <v>45517</v>
      </c>
      <c r="S34" s="79"/>
      <c r="T34" s="79">
        <v>45530</v>
      </c>
      <c r="U34" s="78">
        <v>277</v>
      </c>
      <c r="V34" s="78" t="s">
        <v>283</v>
      </c>
      <c r="W34" s="82">
        <v>2436115</v>
      </c>
      <c r="X34" s="82">
        <v>2436115</v>
      </c>
      <c r="Y34" s="82">
        <v>0</v>
      </c>
      <c r="Z34" s="82">
        <v>0</v>
      </c>
      <c r="AA34" s="82">
        <v>0</v>
      </c>
      <c r="AB34" s="82">
        <v>0</v>
      </c>
      <c r="AC34" s="82">
        <v>0</v>
      </c>
      <c r="AD34" s="82">
        <v>2436115</v>
      </c>
      <c r="AE34" s="78"/>
      <c r="AF34" s="78" t="s">
        <v>290</v>
      </c>
      <c r="AG34" s="78"/>
      <c r="AH34" s="78"/>
      <c r="AI34" s="82">
        <v>0</v>
      </c>
      <c r="AJ34" s="82">
        <v>0</v>
      </c>
      <c r="AK34" s="82">
        <v>2436115</v>
      </c>
      <c r="AL34" s="78" t="s">
        <v>251</v>
      </c>
      <c r="AM34" s="78" t="s">
        <v>291</v>
      </c>
      <c r="AN34" s="78" t="s">
        <v>292</v>
      </c>
      <c r="AO34" s="78" t="s">
        <v>287</v>
      </c>
      <c r="AP34" s="78" t="s">
        <v>288</v>
      </c>
      <c r="AQ34" s="78"/>
      <c r="AR34" s="82">
        <v>0</v>
      </c>
      <c r="AS34" s="82">
        <v>2436115</v>
      </c>
      <c r="AT34" s="82">
        <v>0</v>
      </c>
      <c r="AU34" s="82">
        <v>0</v>
      </c>
      <c r="AV34" s="82">
        <v>0</v>
      </c>
      <c r="AW34" s="82">
        <v>0</v>
      </c>
      <c r="AX34" s="82">
        <v>0</v>
      </c>
      <c r="AY34" s="82">
        <v>0</v>
      </c>
      <c r="AZ34" s="82">
        <v>0</v>
      </c>
      <c r="BA34" s="82">
        <v>0</v>
      </c>
      <c r="BB34" s="82">
        <v>0</v>
      </c>
      <c r="BC34" s="78"/>
      <c r="BD34" s="79"/>
      <c r="BE34" s="78"/>
      <c r="BF34" s="82">
        <v>0</v>
      </c>
    </row>
    <row r="35" spans="1:58">
      <c r="A35" s="78">
        <v>901714987</v>
      </c>
      <c r="B35" s="78" t="s">
        <v>279</v>
      </c>
      <c r="C35" s="78"/>
      <c r="D35" s="78" t="s">
        <v>59</v>
      </c>
      <c r="E35" s="78" t="s">
        <v>59</v>
      </c>
      <c r="F35" s="78" t="s">
        <v>349</v>
      </c>
      <c r="G35" s="78"/>
      <c r="H35" s="79">
        <v>45411</v>
      </c>
      <c r="I35" s="79">
        <v>45447</v>
      </c>
      <c r="J35" s="80">
        <v>37062778</v>
      </c>
      <c r="K35" s="81">
        <v>37062778</v>
      </c>
      <c r="L35" s="78" t="s">
        <v>281</v>
      </c>
      <c r="M35" s="78" t="s">
        <v>281</v>
      </c>
      <c r="N35" s="82">
        <v>0</v>
      </c>
      <c r="O35" s="78"/>
      <c r="P35" s="78" t="s">
        <v>282</v>
      </c>
      <c r="Q35" s="79">
        <v>45411</v>
      </c>
      <c r="R35" s="79">
        <v>45509</v>
      </c>
      <c r="S35" s="79"/>
      <c r="T35" s="79">
        <v>45530</v>
      </c>
      <c r="U35" s="78">
        <v>277</v>
      </c>
      <c r="V35" s="78" t="s">
        <v>283</v>
      </c>
      <c r="W35" s="82">
        <v>37062778</v>
      </c>
      <c r="X35" s="82">
        <v>37062778</v>
      </c>
      <c r="Y35" s="82">
        <v>0</v>
      </c>
      <c r="Z35" s="82">
        <v>0</v>
      </c>
      <c r="AA35" s="82">
        <v>0</v>
      </c>
      <c r="AB35" s="82">
        <v>0</v>
      </c>
      <c r="AC35" s="82">
        <v>0</v>
      </c>
      <c r="AD35" s="82">
        <v>37062778</v>
      </c>
      <c r="AE35" s="78"/>
      <c r="AF35" s="78" t="s">
        <v>290</v>
      </c>
      <c r="AG35" s="78"/>
      <c r="AH35" s="78"/>
      <c r="AI35" s="82">
        <v>0</v>
      </c>
      <c r="AJ35" s="82">
        <v>0</v>
      </c>
      <c r="AK35" s="82">
        <v>37062778</v>
      </c>
      <c r="AL35" s="78" t="s">
        <v>251</v>
      </c>
      <c r="AM35" s="78" t="s">
        <v>291</v>
      </c>
      <c r="AN35" s="78" t="s">
        <v>292</v>
      </c>
      <c r="AO35" s="78" t="s">
        <v>287</v>
      </c>
      <c r="AP35" s="78" t="s">
        <v>288</v>
      </c>
      <c r="AQ35" s="78"/>
      <c r="AR35" s="82">
        <v>0</v>
      </c>
      <c r="AS35" s="82">
        <v>37062778</v>
      </c>
      <c r="AT35" s="82">
        <v>0</v>
      </c>
      <c r="AU35" s="82">
        <v>0</v>
      </c>
      <c r="AV35" s="82">
        <v>0</v>
      </c>
      <c r="AW35" s="82">
        <v>0</v>
      </c>
      <c r="AX35" s="82">
        <v>0</v>
      </c>
      <c r="AY35" s="82">
        <v>0</v>
      </c>
      <c r="AZ35" s="82">
        <v>0</v>
      </c>
      <c r="BA35" s="82">
        <v>0</v>
      </c>
      <c r="BB35" s="82">
        <v>0</v>
      </c>
      <c r="BC35" s="78"/>
      <c r="BD35" s="79"/>
      <c r="BE35" s="78"/>
      <c r="BF35" s="82">
        <v>0</v>
      </c>
    </row>
    <row r="36" spans="1:58">
      <c r="A36" s="78">
        <v>901714987</v>
      </c>
      <c r="B36" s="78" t="s">
        <v>279</v>
      </c>
      <c r="C36" s="78"/>
      <c r="D36" s="78" t="s">
        <v>60</v>
      </c>
      <c r="E36" s="78" t="s">
        <v>60</v>
      </c>
      <c r="F36" s="78" t="s">
        <v>350</v>
      </c>
      <c r="G36" s="78"/>
      <c r="H36" s="79">
        <v>45411</v>
      </c>
      <c r="I36" s="79">
        <v>45418</v>
      </c>
      <c r="J36" s="80">
        <v>4493608</v>
      </c>
      <c r="K36" s="81">
        <v>4493608</v>
      </c>
      <c r="L36" s="78" t="s">
        <v>281</v>
      </c>
      <c r="M36" s="78" t="s">
        <v>281</v>
      </c>
      <c r="N36" s="82">
        <v>0</v>
      </c>
      <c r="O36" s="78"/>
      <c r="P36" s="78" t="s">
        <v>282</v>
      </c>
      <c r="Q36" s="79">
        <v>45411</v>
      </c>
      <c r="R36" s="79">
        <v>45505</v>
      </c>
      <c r="S36" s="79"/>
      <c r="T36" s="79">
        <v>45530</v>
      </c>
      <c r="U36" s="78">
        <v>277</v>
      </c>
      <c r="V36" s="78" t="s">
        <v>283</v>
      </c>
      <c r="W36" s="82">
        <v>4493608</v>
      </c>
      <c r="X36" s="82">
        <v>4493608</v>
      </c>
      <c r="Y36" s="82">
        <v>0</v>
      </c>
      <c r="Z36" s="82">
        <v>0</v>
      </c>
      <c r="AA36" s="82">
        <v>0</v>
      </c>
      <c r="AB36" s="82">
        <v>0</v>
      </c>
      <c r="AC36" s="82">
        <v>0</v>
      </c>
      <c r="AD36" s="82">
        <v>4493608</v>
      </c>
      <c r="AE36" s="78"/>
      <c r="AF36" s="78" t="s">
        <v>290</v>
      </c>
      <c r="AG36" s="78"/>
      <c r="AH36" s="78"/>
      <c r="AI36" s="82">
        <v>0</v>
      </c>
      <c r="AJ36" s="82">
        <v>0</v>
      </c>
      <c r="AK36" s="82">
        <v>4493608</v>
      </c>
      <c r="AL36" s="78" t="s">
        <v>251</v>
      </c>
      <c r="AM36" s="78" t="s">
        <v>291</v>
      </c>
      <c r="AN36" s="78" t="s">
        <v>292</v>
      </c>
      <c r="AO36" s="78" t="s">
        <v>287</v>
      </c>
      <c r="AP36" s="78" t="s">
        <v>288</v>
      </c>
      <c r="AQ36" s="78"/>
      <c r="AR36" s="82">
        <v>0</v>
      </c>
      <c r="AS36" s="82">
        <v>4493608</v>
      </c>
      <c r="AT36" s="82">
        <v>0</v>
      </c>
      <c r="AU36" s="82">
        <v>0</v>
      </c>
      <c r="AV36" s="82">
        <v>0</v>
      </c>
      <c r="AW36" s="82">
        <v>0</v>
      </c>
      <c r="AX36" s="82">
        <v>0</v>
      </c>
      <c r="AY36" s="82">
        <v>0</v>
      </c>
      <c r="AZ36" s="82">
        <v>0</v>
      </c>
      <c r="BA36" s="82">
        <v>0</v>
      </c>
      <c r="BB36" s="82">
        <v>0</v>
      </c>
      <c r="BC36" s="78"/>
      <c r="BD36" s="79"/>
      <c r="BE36" s="78"/>
      <c r="BF36" s="82">
        <v>0</v>
      </c>
    </row>
    <row r="37" spans="1:58">
      <c r="A37" s="78">
        <v>901714987</v>
      </c>
      <c r="B37" s="78" t="s">
        <v>279</v>
      </c>
      <c r="C37" s="78"/>
      <c r="D37" s="78" t="s">
        <v>61</v>
      </c>
      <c r="E37" s="78" t="s">
        <v>61</v>
      </c>
      <c r="F37" s="78" t="s">
        <v>351</v>
      </c>
      <c r="G37" s="78"/>
      <c r="H37" s="79">
        <v>45412</v>
      </c>
      <c r="I37" s="79">
        <v>45426</v>
      </c>
      <c r="J37" s="80">
        <v>6658509</v>
      </c>
      <c r="K37" s="81">
        <v>6658509</v>
      </c>
      <c r="L37" s="78" t="s">
        <v>281</v>
      </c>
      <c r="M37" s="78" t="s">
        <v>281</v>
      </c>
      <c r="N37" s="82">
        <v>0</v>
      </c>
      <c r="O37" s="78"/>
      <c r="P37" s="78" t="s">
        <v>282</v>
      </c>
      <c r="Q37" s="79">
        <v>45412</v>
      </c>
      <c r="R37" s="79">
        <v>45566</v>
      </c>
      <c r="S37" s="79"/>
      <c r="T37" s="79">
        <v>45582</v>
      </c>
      <c r="U37" s="78">
        <v>225</v>
      </c>
      <c r="V37" s="78" t="s">
        <v>283</v>
      </c>
      <c r="W37" s="82">
        <v>6658509</v>
      </c>
      <c r="X37" s="82">
        <v>6658509</v>
      </c>
      <c r="Y37" s="82">
        <v>0</v>
      </c>
      <c r="Z37" s="82">
        <v>0</v>
      </c>
      <c r="AA37" s="82">
        <v>0</v>
      </c>
      <c r="AB37" s="82">
        <v>0</v>
      </c>
      <c r="AC37" s="82">
        <v>0</v>
      </c>
      <c r="AD37" s="82">
        <v>6658509</v>
      </c>
      <c r="AE37" s="78"/>
      <c r="AF37" s="78" t="s">
        <v>291</v>
      </c>
      <c r="AG37" s="78"/>
      <c r="AH37" s="78"/>
      <c r="AI37" s="82">
        <v>0</v>
      </c>
      <c r="AJ37" s="82">
        <v>0</v>
      </c>
      <c r="AK37" s="82">
        <v>6658509</v>
      </c>
      <c r="AL37" s="78" t="s">
        <v>251</v>
      </c>
      <c r="AM37" s="78" t="s">
        <v>291</v>
      </c>
      <c r="AN37" s="78" t="s">
        <v>292</v>
      </c>
      <c r="AO37" s="78" t="s">
        <v>287</v>
      </c>
      <c r="AP37" s="78" t="s">
        <v>288</v>
      </c>
      <c r="AQ37" s="78"/>
      <c r="AR37" s="82">
        <v>0</v>
      </c>
      <c r="AS37" s="82">
        <v>6658509</v>
      </c>
      <c r="AT37" s="82">
        <v>0</v>
      </c>
      <c r="AU37" s="82">
        <v>0</v>
      </c>
      <c r="AV37" s="82">
        <v>0</v>
      </c>
      <c r="AW37" s="82">
        <v>0</v>
      </c>
      <c r="AX37" s="82">
        <v>0</v>
      </c>
      <c r="AY37" s="82">
        <v>0</v>
      </c>
      <c r="AZ37" s="82">
        <v>0</v>
      </c>
      <c r="BA37" s="82">
        <v>0</v>
      </c>
      <c r="BB37" s="82">
        <v>0</v>
      </c>
      <c r="BC37" s="78"/>
      <c r="BD37" s="79"/>
      <c r="BE37" s="78"/>
      <c r="BF37" s="82">
        <v>0</v>
      </c>
    </row>
    <row r="38" spans="1:58">
      <c r="A38" s="78">
        <v>901714987</v>
      </c>
      <c r="B38" s="78" t="s">
        <v>279</v>
      </c>
      <c r="C38" s="78"/>
      <c r="D38" s="78" t="s">
        <v>62</v>
      </c>
      <c r="E38" s="78" t="s">
        <v>62</v>
      </c>
      <c r="F38" s="78" t="s">
        <v>352</v>
      </c>
      <c r="G38" s="78"/>
      <c r="H38" s="79">
        <v>45415</v>
      </c>
      <c r="I38" s="79">
        <v>45447</v>
      </c>
      <c r="J38" s="80">
        <v>26594908</v>
      </c>
      <c r="K38" s="81">
        <v>26594908</v>
      </c>
      <c r="L38" s="78" t="s">
        <v>281</v>
      </c>
      <c r="M38" s="78" t="s">
        <v>281</v>
      </c>
      <c r="N38" s="82">
        <v>0</v>
      </c>
      <c r="O38" s="78"/>
      <c r="P38" s="78" t="s">
        <v>282</v>
      </c>
      <c r="Q38" s="79">
        <v>45415</v>
      </c>
      <c r="R38" s="79">
        <v>45509</v>
      </c>
      <c r="S38" s="79"/>
      <c r="T38" s="79">
        <v>45530</v>
      </c>
      <c r="U38" s="78">
        <v>277</v>
      </c>
      <c r="V38" s="78" t="s">
        <v>283</v>
      </c>
      <c r="W38" s="82">
        <v>26594908</v>
      </c>
      <c r="X38" s="82">
        <v>26594908</v>
      </c>
      <c r="Y38" s="82">
        <v>0</v>
      </c>
      <c r="Z38" s="82">
        <v>0</v>
      </c>
      <c r="AA38" s="82">
        <v>0</v>
      </c>
      <c r="AB38" s="82">
        <v>0</v>
      </c>
      <c r="AC38" s="82">
        <v>0</v>
      </c>
      <c r="AD38" s="82">
        <v>26594908</v>
      </c>
      <c r="AE38" s="78"/>
      <c r="AF38" s="78" t="s">
        <v>290</v>
      </c>
      <c r="AG38" s="78"/>
      <c r="AH38" s="78"/>
      <c r="AI38" s="82">
        <v>0</v>
      </c>
      <c r="AJ38" s="82">
        <v>0</v>
      </c>
      <c r="AK38" s="82">
        <v>26594908</v>
      </c>
      <c r="AL38" s="78" t="s">
        <v>251</v>
      </c>
      <c r="AM38" s="78" t="s">
        <v>291</v>
      </c>
      <c r="AN38" s="78" t="s">
        <v>292</v>
      </c>
      <c r="AO38" s="78" t="s">
        <v>287</v>
      </c>
      <c r="AP38" s="78" t="s">
        <v>288</v>
      </c>
      <c r="AQ38" s="78"/>
      <c r="AR38" s="82">
        <v>0</v>
      </c>
      <c r="AS38" s="82">
        <v>26594908</v>
      </c>
      <c r="AT38" s="82">
        <v>0</v>
      </c>
      <c r="AU38" s="82">
        <v>0</v>
      </c>
      <c r="AV38" s="82">
        <v>0</v>
      </c>
      <c r="AW38" s="82">
        <v>0</v>
      </c>
      <c r="AX38" s="82">
        <v>0</v>
      </c>
      <c r="AY38" s="82">
        <v>0</v>
      </c>
      <c r="AZ38" s="82">
        <v>0</v>
      </c>
      <c r="BA38" s="82">
        <v>0</v>
      </c>
      <c r="BB38" s="82">
        <v>0</v>
      </c>
      <c r="BC38" s="78"/>
      <c r="BD38" s="79"/>
      <c r="BE38" s="78"/>
      <c r="BF38" s="82">
        <v>0</v>
      </c>
    </row>
    <row r="39" spans="1:58">
      <c r="A39" s="78">
        <v>901714987</v>
      </c>
      <c r="B39" s="78" t="s">
        <v>279</v>
      </c>
      <c r="C39" s="78"/>
      <c r="D39" s="78" t="s">
        <v>63</v>
      </c>
      <c r="E39" s="78" t="s">
        <v>63</v>
      </c>
      <c r="F39" s="78" t="s">
        <v>353</v>
      </c>
      <c r="G39" s="78"/>
      <c r="H39" s="79">
        <v>45456</v>
      </c>
      <c r="I39" s="79">
        <v>45475</v>
      </c>
      <c r="J39" s="80">
        <v>8209928</v>
      </c>
      <c r="K39" s="81">
        <v>8209928</v>
      </c>
      <c r="L39" s="78" t="s">
        <v>281</v>
      </c>
      <c r="M39" s="78" t="s">
        <v>281</v>
      </c>
      <c r="N39" s="82">
        <v>0</v>
      </c>
      <c r="O39" s="78"/>
      <c r="P39" s="78" t="s">
        <v>282</v>
      </c>
      <c r="Q39" s="79">
        <v>45456</v>
      </c>
      <c r="R39" s="79">
        <v>45566</v>
      </c>
      <c r="S39" s="79"/>
      <c r="T39" s="79">
        <v>45583</v>
      </c>
      <c r="U39" s="78">
        <v>224</v>
      </c>
      <c r="V39" s="78" t="s">
        <v>283</v>
      </c>
      <c r="W39" s="82">
        <v>8209928</v>
      </c>
      <c r="X39" s="82">
        <v>8209928</v>
      </c>
      <c r="Y39" s="82">
        <v>0</v>
      </c>
      <c r="Z39" s="82">
        <v>0</v>
      </c>
      <c r="AA39" s="82">
        <v>0</v>
      </c>
      <c r="AB39" s="82">
        <v>0</v>
      </c>
      <c r="AC39" s="82">
        <v>0</v>
      </c>
      <c r="AD39" s="82">
        <v>8209928</v>
      </c>
      <c r="AE39" s="78"/>
      <c r="AF39" s="78" t="s">
        <v>354</v>
      </c>
      <c r="AG39" s="78"/>
      <c r="AH39" s="78"/>
      <c r="AI39" s="82">
        <v>0</v>
      </c>
      <c r="AJ39" s="82">
        <v>0</v>
      </c>
      <c r="AK39" s="82">
        <v>8209928</v>
      </c>
      <c r="AL39" s="78" t="s">
        <v>251</v>
      </c>
      <c r="AM39" s="78" t="s">
        <v>355</v>
      </c>
      <c r="AN39" s="78" t="s">
        <v>292</v>
      </c>
      <c r="AO39" s="78" t="s">
        <v>287</v>
      </c>
      <c r="AP39" s="78" t="s">
        <v>288</v>
      </c>
      <c r="AQ39" s="78"/>
      <c r="AR39" s="82">
        <v>0</v>
      </c>
      <c r="AS39" s="82">
        <v>8209928</v>
      </c>
      <c r="AT39" s="82">
        <v>0</v>
      </c>
      <c r="AU39" s="82">
        <v>0</v>
      </c>
      <c r="AV39" s="82">
        <v>0</v>
      </c>
      <c r="AW39" s="82">
        <v>0</v>
      </c>
      <c r="AX39" s="82">
        <v>0</v>
      </c>
      <c r="AY39" s="82">
        <v>0</v>
      </c>
      <c r="AZ39" s="82">
        <v>0</v>
      </c>
      <c r="BA39" s="82">
        <v>0</v>
      </c>
      <c r="BB39" s="82">
        <v>0</v>
      </c>
      <c r="BC39" s="78"/>
      <c r="BD39" s="79"/>
      <c r="BE39" s="78"/>
      <c r="BF39" s="82">
        <v>0</v>
      </c>
    </row>
    <row r="40" spans="1:58">
      <c r="A40" s="78">
        <v>901714987</v>
      </c>
      <c r="B40" s="78" t="s">
        <v>279</v>
      </c>
      <c r="C40" s="78"/>
      <c r="D40" s="78" t="s">
        <v>64</v>
      </c>
      <c r="E40" s="78" t="s">
        <v>64</v>
      </c>
      <c r="F40" s="78" t="s">
        <v>356</v>
      </c>
      <c r="G40" s="78"/>
      <c r="H40" s="79">
        <v>45422</v>
      </c>
      <c r="I40" s="79">
        <v>45427</v>
      </c>
      <c r="J40" s="80">
        <v>941500</v>
      </c>
      <c r="K40" s="81">
        <v>941500</v>
      </c>
      <c r="L40" s="78" t="s">
        <v>281</v>
      </c>
      <c r="M40" s="78" t="s">
        <v>281</v>
      </c>
      <c r="N40" s="82">
        <v>0</v>
      </c>
      <c r="O40" s="78"/>
      <c r="P40" s="78" t="s">
        <v>282</v>
      </c>
      <c r="Q40" s="79">
        <v>45422</v>
      </c>
      <c r="R40" s="79">
        <v>45566</v>
      </c>
      <c r="S40" s="79"/>
      <c r="T40" s="79">
        <v>45582</v>
      </c>
      <c r="U40" s="78">
        <v>225</v>
      </c>
      <c r="V40" s="78" t="s">
        <v>283</v>
      </c>
      <c r="W40" s="82">
        <v>941500</v>
      </c>
      <c r="X40" s="82">
        <v>941500</v>
      </c>
      <c r="Y40" s="82">
        <v>0</v>
      </c>
      <c r="Z40" s="82">
        <v>0</v>
      </c>
      <c r="AA40" s="82">
        <v>0</v>
      </c>
      <c r="AB40" s="82">
        <v>0</v>
      </c>
      <c r="AC40" s="82">
        <v>0</v>
      </c>
      <c r="AD40" s="82">
        <v>941500</v>
      </c>
      <c r="AE40" s="78"/>
      <c r="AF40" s="78" t="s">
        <v>357</v>
      </c>
      <c r="AG40" s="78"/>
      <c r="AH40" s="78"/>
      <c r="AI40" s="82">
        <v>0</v>
      </c>
      <c r="AJ40" s="82">
        <v>0</v>
      </c>
      <c r="AK40" s="82">
        <v>941500</v>
      </c>
      <c r="AL40" s="78" t="s">
        <v>251</v>
      </c>
      <c r="AM40" s="78" t="s">
        <v>357</v>
      </c>
      <c r="AN40" s="78" t="s">
        <v>292</v>
      </c>
      <c r="AO40" s="78" t="s">
        <v>287</v>
      </c>
      <c r="AP40" s="78" t="s">
        <v>288</v>
      </c>
      <c r="AQ40" s="78"/>
      <c r="AR40" s="82">
        <v>0</v>
      </c>
      <c r="AS40" s="82">
        <v>941500</v>
      </c>
      <c r="AT40" s="82">
        <v>0</v>
      </c>
      <c r="AU40" s="82">
        <v>0</v>
      </c>
      <c r="AV40" s="82">
        <v>0</v>
      </c>
      <c r="AW40" s="82">
        <v>0</v>
      </c>
      <c r="AX40" s="82">
        <v>0</v>
      </c>
      <c r="AY40" s="82">
        <v>0</v>
      </c>
      <c r="AZ40" s="82">
        <v>0</v>
      </c>
      <c r="BA40" s="82">
        <v>0</v>
      </c>
      <c r="BB40" s="82">
        <v>0</v>
      </c>
      <c r="BC40" s="78"/>
      <c r="BD40" s="79"/>
      <c r="BE40" s="78"/>
      <c r="BF40" s="82">
        <v>0</v>
      </c>
    </row>
    <row r="41" spans="1:58">
      <c r="A41" s="78">
        <v>901714987</v>
      </c>
      <c r="B41" s="78" t="s">
        <v>279</v>
      </c>
      <c r="C41" s="78"/>
      <c r="D41" s="78" t="s">
        <v>65</v>
      </c>
      <c r="E41" s="78" t="s">
        <v>65</v>
      </c>
      <c r="F41" s="78" t="s">
        <v>358</v>
      </c>
      <c r="G41" s="78"/>
      <c r="H41" s="79">
        <v>45447</v>
      </c>
      <c r="I41" s="79">
        <v>45455</v>
      </c>
      <c r="J41" s="80">
        <v>21931396</v>
      </c>
      <c r="K41" s="81">
        <v>21931396</v>
      </c>
      <c r="L41" s="78" t="s">
        <v>281</v>
      </c>
      <c r="M41" s="78" t="s">
        <v>281</v>
      </c>
      <c r="N41" s="82">
        <v>0</v>
      </c>
      <c r="O41" s="78"/>
      <c r="P41" s="78" t="s">
        <v>282</v>
      </c>
      <c r="Q41" s="79">
        <v>45447</v>
      </c>
      <c r="R41" s="79">
        <v>45505</v>
      </c>
      <c r="S41" s="79"/>
      <c r="T41" s="79">
        <v>45530</v>
      </c>
      <c r="U41" s="78">
        <v>277</v>
      </c>
      <c r="V41" s="78" t="s">
        <v>283</v>
      </c>
      <c r="W41" s="82">
        <v>21931396</v>
      </c>
      <c r="X41" s="82">
        <v>21931396</v>
      </c>
      <c r="Y41" s="82">
        <v>0</v>
      </c>
      <c r="Z41" s="82">
        <v>0</v>
      </c>
      <c r="AA41" s="82">
        <v>0</v>
      </c>
      <c r="AB41" s="82">
        <v>0</v>
      </c>
      <c r="AC41" s="82">
        <v>0</v>
      </c>
      <c r="AD41" s="82">
        <v>21931396</v>
      </c>
      <c r="AE41" s="78"/>
      <c r="AF41" s="78" t="s">
        <v>290</v>
      </c>
      <c r="AG41" s="78"/>
      <c r="AH41" s="78"/>
      <c r="AI41" s="82">
        <v>0</v>
      </c>
      <c r="AJ41" s="82">
        <v>0</v>
      </c>
      <c r="AK41" s="82">
        <v>21931396</v>
      </c>
      <c r="AL41" s="78" t="s">
        <v>251</v>
      </c>
      <c r="AM41" s="78" t="s">
        <v>291</v>
      </c>
      <c r="AN41" s="78" t="s">
        <v>292</v>
      </c>
      <c r="AO41" s="78" t="s">
        <v>287</v>
      </c>
      <c r="AP41" s="78" t="s">
        <v>288</v>
      </c>
      <c r="AQ41" s="78"/>
      <c r="AR41" s="82">
        <v>0</v>
      </c>
      <c r="AS41" s="82">
        <v>21931396</v>
      </c>
      <c r="AT41" s="82">
        <v>0</v>
      </c>
      <c r="AU41" s="82">
        <v>0</v>
      </c>
      <c r="AV41" s="82">
        <v>0</v>
      </c>
      <c r="AW41" s="82">
        <v>0</v>
      </c>
      <c r="AX41" s="82">
        <v>0</v>
      </c>
      <c r="AY41" s="82">
        <v>0</v>
      </c>
      <c r="AZ41" s="82">
        <v>0</v>
      </c>
      <c r="BA41" s="82">
        <v>0</v>
      </c>
      <c r="BB41" s="82">
        <v>0</v>
      </c>
      <c r="BC41" s="78"/>
      <c r="BD41" s="79"/>
      <c r="BE41" s="78"/>
      <c r="BF41" s="82">
        <v>0</v>
      </c>
    </row>
    <row r="42" spans="1:58">
      <c r="A42" s="78">
        <v>901714987</v>
      </c>
      <c r="B42" s="78" t="s">
        <v>279</v>
      </c>
      <c r="C42" s="78"/>
      <c r="D42" s="78" t="s">
        <v>66</v>
      </c>
      <c r="E42" s="78" t="s">
        <v>66</v>
      </c>
      <c r="F42" s="78" t="s">
        <v>359</v>
      </c>
      <c r="G42" s="78"/>
      <c r="H42" s="79">
        <v>45436</v>
      </c>
      <c r="I42" s="79">
        <v>45447</v>
      </c>
      <c r="J42" s="80">
        <v>10249940</v>
      </c>
      <c r="K42" s="81">
        <v>10249940</v>
      </c>
      <c r="L42" s="78" t="s">
        <v>281</v>
      </c>
      <c r="M42" s="78" t="s">
        <v>281</v>
      </c>
      <c r="N42" s="82">
        <v>0</v>
      </c>
      <c r="O42" s="78"/>
      <c r="P42" s="78" t="s">
        <v>282</v>
      </c>
      <c r="Q42" s="79">
        <v>45436</v>
      </c>
      <c r="R42" s="79">
        <v>45505</v>
      </c>
      <c r="S42" s="79"/>
      <c r="T42" s="79">
        <v>45530</v>
      </c>
      <c r="U42" s="78">
        <v>277</v>
      </c>
      <c r="V42" s="78" t="s">
        <v>283</v>
      </c>
      <c r="W42" s="82">
        <v>10249940</v>
      </c>
      <c r="X42" s="82">
        <v>10249940</v>
      </c>
      <c r="Y42" s="82">
        <v>0</v>
      </c>
      <c r="Z42" s="82">
        <v>0</v>
      </c>
      <c r="AA42" s="82">
        <v>0</v>
      </c>
      <c r="AB42" s="82">
        <v>0</v>
      </c>
      <c r="AC42" s="82">
        <v>0</v>
      </c>
      <c r="AD42" s="82">
        <v>10249940</v>
      </c>
      <c r="AE42" s="78"/>
      <c r="AF42" s="78" t="s">
        <v>290</v>
      </c>
      <c r="AG42" s="78"/>
      <c r="AH42" s="78"/>
      <c r="AI42" s="82">
        <v>0</v>
      </c>
      <c r="AJ42" s="82">
        <v>0</v>
      </c>
      <c r="AK42" s="82">
        <v>10249940</v>
      </c>
      <c r="AL42" s="78" t="s">
        <v>251</v>
      </c>
      <c r="AM42" s="78" t="s">
        <v>291</v>
      </c>
      <c r="AN42" s="78" t="s">
        <v>292</v>
      </c>
      <c r="AO42" s="78" t="s">
        <v>287</v>
      </c>
      <c r="AP42" s="78" t="s">
        <v>288</v>
      </c>
      <c r="AQ42" s="78"/>
      <c r="AR42" s="82">
        <v>0</v>
      </c>
      <c r="AS42" s="82">
        <v>10249940</v>
      </c>
      <c r="AT42" s="82">
        <v>0</v>
      </c>
      <c r="AU42" s="82">
        <v>0</v>
      </c>
      <c r="AV42" s="82">
        <v>0</v>
      </c>
      <c r="AW42" s="82">
        <v>0</v>
      </c>
      <c r="AX42" s="82">
        <v>0</v>
      </c>
      <c r="AY42" s="82">
        <v>0</v>
      </c>
      <c r="AZ42" s="82">
        <v>0</v>
      </c>
      <c r="BA42" s="82">
        <v>0</v>
      </c>
      <c r="BB42" s="82">
        <v>0</v>
      </c>
      <c r="BC42" s="78"/>
      <c r="BD42" s="79"/>
      <c r="BE42" s="78"/>
      <c r="BF42" s="82">
        <v>0</v>
      </c>
    </row>
    <row r="43" spans="1:58">
      <c r="A43" s="78">
        <v>901714987</v>
      </c>
      <c r="B43" s="78" t="s">
        <v>279</v>
      </c>
      <c r="C43" s="78"/>
      <c r="D43" s="78" t="s">
        <v>67</v>
      </c>
      <c r="E43" s="78" t="s">
        <v>67</v>
      </c>
      <c r="F43" s="78" t="s">
        <v>360</v>
      </c>
      <c r="G43" s="78"/>
      <c r="H43" s="79">
        <v>45454</v>
      </c>
      <c r="I43" s="79">
        <v>45457</v>
      </c>
      <c r="J43" s="80">
        <v>43635619</v>
      </c>
      <c r="K43" s="81">
        <v>43635619</v>
      </c>
      <c r="L43" s="78" t="s">
        <v>281</v>
      </c>
      <c r="M43" s="78" t="s">
        <v>281</v>
      </c>
      <c r="N43" s="82">
        <v>0</v>
      </c>
      <c r="O43" s="78"/>
      <c r="P43" s="78" t="s">
        <v>282</v>
      </c>
      <c r="Q43" s="79">
        <v>45454</v>
      </c>
      <c r="R43" s="79">
        <v>45509</v>
      </c>
      <c r="S43" s="79"/>
      <c r="T43" s="79">
        <v>45530</v>
      </c>
      <c r="U43" s="78">
        <v>277</v>
      </c>
      <c r="V43" s="78" t="s">
        <v>283</v>
      </c>
      <c r="W43" s="82">
        <v>43635619</v>
      </c>
      <c r="X43" s="82">
        <v>43635619</v>
      </c>
      <c r="Y43" s="82">
        <v>0</v>
      </c>
      <c r="Z43" s="82">
        <v>0</v>
      </c>
      <c r="AA43" s="82">
        <v>0</v>
      </c>
      <c r="AB43" s="82">
        <v>0</v>
      </c>
      <c r="AC43" s="82">
        <v>0</v>
      </c>
      <c r="AD43" s="82">
        <v>43635619</v>
      </c>
      <c r="AE43" s="78"/>
      <c r="AF43" s="78" t="s">
        <v>290</v>
      </c>
      <c r="AG43" s="78"/>
      <c r="AH43" s="78"/>
      <c r="AI43" s="82">
        <v>0</v>
      </c>
      <c r="AJ43" s="82">
        <v>0</v>
      </c>
      <c r="AK43" s="82">
        <v>43635619</v>
      </c>
      <c r="AL43" s="78" t="s">
        <v>251</v>
      </c>
      <c r="AM43" s="78" t="s">
        <v>291</v>
      </c>
      <c r="AN43" s="78" t="s">
        <v>292</v>
      </c>
      <c r="AO43" s="78" t="s">
        <v>287</v>
      </c>
      <c r="AP43" s="78" t="s">
        <v>288</v>
      </c>
      <c r="AQ43" s="78"/>
      <c r="AR43" s="82">
        <v>0</v>
      </c>
      <c r="AS43" s="82">
        <v>43635619</v>
      </c>
      <c r="AT43" s="82">
        <v>0</v>
      </c>
      <c r="AU43" s="82">
        <v>0</v>
      </c>
      <c r="AV43" s="82">
        <v>0</v>
      </c>
      <c r="AW43" s="82">
        <v>0</v>
      </c>
      <c r="AX43" s="82">
        <v>0</v>
      </c>
      <c r="AY43" s="82">
        <v>0</v>
      </c>
      <c r="AZ43" s="82">
        <v>0</v>
      </c>
      <c r="BA43" s="82">
        <v>0</v>
      </c>
      <c r="BB43" s="82">
        <v>0</v>
      </c>
      <c r="BC43" s="78"/>
      <c r="BD43" s="79"/>
      <c r="BE43" s="78"/>
      <c r="BF43" s="82">
        <v>0</v>
      </c>
    </row>
    <row r="44" spans="1:58">
      <c r="A44" s="78">
        <v>901714987</v>
      </c>
      <c r="B44" s="78" t="s">
        <v>279</v>
      </c>
      <c r="C44" s="78"/>
      <c r="D44" s="78" t="s">
        <v>68</v>
      </c>
      <c r="E44" s="78" t="s">
        <v>68</v>
      </c>
      <c r="F44" s="78" t="s">
        <v>361</v>
      </c>
      <c r="G44" s="78"/>
      <c r="H44" s="79">
        <v>45499</v>
      </c>
      <c r="I44" s="79">
        <v>45548</v>
      </c>
      <c r="J44" s="80">
        <v>72576802</v>
      </c>
      <c r="K44" s="81">
        <v>72576802</v>
      </c>
      <c r="L44" s="78" t="s">
        <v>281</v>
      </c>
      <c r="M44" s="78" t="s">
        <v>281</v>
      </c>
      <c r="N44" s="82">
        <v>0</v>
      </c>
      <c r="O44" s="78"/>
      <c r="P44" s="78" t="s">
        <v>282</v>
      </c>
      <c r="Q44" s="79">
        <v>45499</v>
      </c>
      <c r="R44" s="79">
        <v>45691</v>
      </c>
      <c r="S44" s="79"/>
      <c r="T44" s="79">
        <v>45703</v>
      </c>
      <c r="U44" s="78">
        <v>104</v>
      </c>
      <c r="V44" s="78" t="s">
        <v>362</v>
      </c>
      <c r="W44" s="82">
        <v>73165649</v>
      </c>
      <c r="X44" s="82">
        <v>73165649</v>
      </c>
      <c r="Y44" s="82">
        <v>0</v>
      </c>
      <c r="Z44" s="82">
        <v>0</v>
      </c>
      <c r="AA44" s="82">
        <v>0</v>
      </c>
      <c r="AB44" s="82">
        <v>0</v>
      </c>
      <c r="AC44" s="82">
        <v>0</v>
      </c>
      <c r="AD44" s="82">
        <v>73165649</v>
      </c>
      <c r="AE44" s="78"/>
      <c r="AF44" s="78" t="s">
        <v>363</v>
      </c>
      <c r="AG44" s="78"/>
      <c r="AH44" s="78"/>
      <c r="AI44" s="82">
        <v>0</v>
      </c>
      <c r="AJ44" s="82">
        <v>0</v>
      </c>
      <c r="AK44" s="82">
        <v>73165649</v>
      </c>
      <c r="AL44" s="78" t="s">
        <v>251</v>
      </c>
      <c r="AM44" s="78" t="s">
        <v>363</v>
      </c>
      <c r="AN44" s="78" t="s">
        <v>292</v>
      </c>
      <c r="AO44" s="78" t="s">
        <v>287</v>
      </c>
      <c r="AP44" s="78" t="s">
        <v>288</v>
      </c>
      <c r="AQ44" s="78"/>
      <c r="AR44" s="82">
        <v>0</v>
      </c>
      <c r="AS44" s="82">
        <v>72576802</v>
      </c>
      <c r="AT44" s="82">
        <v>0</v>
      </c>
      <c r="AU44" s="82">
        <v>0</v>
      </c>
      <c r="AV44" s="82">
        <v>0</v>
      </c>
      <c r="AW44" s="82">
        <v>0</v>
      </c>
      <c r="AX44" s="82">
        <v>0</v>
      </c>
      <c r="AY44" s="82">
        <v>0</v>
      </c>
      <c r="AZ44" s="82">
        <v>0</v>
      </c>
      <c r="BA44" s="82">
        <v>0</v>
      </c>
      <c r="BB44" s="82">
        <v>0</v>
      </c>
      <c r="BC44" s="78"/>
      <c r="BD44" s="79"/>
      <c r="BE44" s="78"/>
      <c r="BF44" s="82">
        <v>0</v>
      </c>
    </row>
    <row r="45" spans="1:58">
      <c r="A45" s="78">
        <v>901714987</v>
      </c>
      <c r="B45" s="78" t="s">
        <v>279</v>
      </c>
      <c r="C45" s="78"/>
      <c r="D45" s="78" t="s">
        <v>69</v>
      </c>
      <c r="E45" s="78" t="s">
        <v>69</v>
      </c>
      <c r="F45" s="78" t="s">
        <v>364</v>
      </c>
      <c r="G45" s="78"/>
      <c r="H45" s="79">
        <v>45435</v>
      </c>
      <c r="I45" s="79">
        <v>45447</v>
      </c>
      <c r="J45" s="80">
        <v>10410390</v>
      </c>
      <c r="K45" s="81">
        <v>10410390</v>
      </c>
      <c r="L45" s="78" t="s">
        <v>281</v>
      </c>
      <c r="M45" s="78" t="s">
        <v>281</v>
      </c>
      <c r="N45" s="82">
        <v>0</v>
      </c>
      <c r="O45" s="78"/>
      <c r="P45" s="78" t="s">
        <v>282</v>
      </c>
      <c r="Q45" s="79">
        <v>45435</v>
      </c>
      <c r="R45" s="79">
        <v>45566</v>
      </c>
      <c r="S45" s="79"/>
      <c r="T45" s="79">
        <v>45581</v>
      </c>
      <c r="U45" s="78">
        <v>226</v>
      </c>
      <c r="V45" s="78" t="s">
        <v>283</v>
      </c>
      <c r="W45" s="82">
        <v>10410390</v>
      </c>
      <c r="X45" s="82">
        <v>10410390</v>
      </c>
      <c r="Y45" s="82">
        <v>0</v>
      </c>
      <c r="Z45" s="82">
        <v>0</v>
      </c>
      <c r="AA45" s="82">
        <v>0</v>
      </c>
      <c r="AB45" s="82">
        <v>0</v>
      </c>
      <c r="AC45" s="82">
        <v>0</v>
      </c>
      <c r="AD45" s="82">
        <v>10410390</v>
      </c>
      <c r="AE45" s="78"/>
      <c r="AF45" s="78" t="s">
        <v>290</v>
      </c>
      <c r="AG45" s="78"/>
      <c r="AH45" s="78"/>
      <c r="AI45" s="82">
        <v>0</v>
      </c>
      <c r="AJ45" s="82">
        <v>0</v>
      </c>
      <c r="AK45" s="82">
        <v>10410390</v>
      </c>
      <c r="AL45" s="78" t="s">
        <v>251</v>
      </c>
      <c r="AM45" s="78" t="s">
        <v>291</v>
      </c>
      <c r="AN45" s="78" t="s">
        <v>292</v>
      </c>
      <c r="AO45" s="78" t="s">
        <v>287</v>
      </c>
      <c r="AP45" s="78" t="s">
        <v>288</v>
      </c>
      <c r="AQ45" s="78"/>
      <c r="AR45" s="82">
        <v>0</v>
      </c>
      <c r="AS45" s="82">
        <v>10410390</v>
      </c>
      <c r="AT45" s="82">
        <v>0</v>
      </c>
      <c r="AU45" s="82">
        <v>0</v>
      </c>
      <c r="AV45" s="82">
        <v>0</v>
      </c>
      <c r="AW45" s="82">
        <v>0</v>
      </c>
      <c r="AX45" s="82">
        <v>0</v>
      </c>
      <c r="AY45" s="82">
        <v>0</v>
      </c>
      <c r="AZ45" s="82">
        <v>0</v>
      </c>
      <c r="BA45" s="82">
        <v>0</v>
      </c>
      <c r="BB45" s="82">
        <v>0</v>
      </c>
      <c r="BC45" s="78"/>
      <c r="BD45" s="79"/>
      <c r="BE45" s="78"/>
      <c r="BF45" s="82">
        <v>0</v>
      </c>
    </row>
    <row r="46" spans="1:58">
      <c r="A46" s="78">
        <v>901714987</v>
      </c>
      <c r="B46" s="78" t="s">
        <v>279</v>
      </c>
      <c r="C46" s="78"/>
      <c r="D46" s="78" t="s">
        <v>70</v>
      </c>
      <c r="E46" s="78" t="s">
        <v>70</v>
      </c>
      <c r="F46" s="78" t="s">
        <v>365</v>
      </c>
      <c r="G46" s="78"/>
      <c r="H46" s="79">
        <v>45440</v>
      </c>
      <c r="I46" s="79">
        <v>45448</v>
      </c>
      <c r="J46" s="80">
        <v>1419115</v>
      </c>
      <c r="K46" s="81">
        <v>1419115</v>
      </c>
      <c r="L46" s="78" t="s">
        <v>281</v>
      </c>
      <c r="M46" s="78" t="s">
        <v>281</v>
      </c>
      <c r="N46" s="82">
        <v>0</v>
      </c>
      <c r="O46" s="78"/>
      <c r="P46" s="78" t="s">
        <v>282</v>
      </c>
      <c r="Q46" s="79">
        <v>45440</v>
      </c>
      <c r="R46" s="79">
        <v>45505</v>
      </c>
      <c r="S46" s="79"/>
      <c r="T46" s="79">
        <v>45530</v>
      </c>
      <c r="U46" s="78">
        <v>277</v>
      </c>
      <c r="V46" s="78" t="s">
        <v>283</v>
      </c>
      <c r="W46" s="82">
        <v>1419115</v>
      </c>
      <c r="X46" s="82">
        <v>1419115</v>
      </c>
      <c r="Y46" s="82">
        <v>0</v>
      </c>
      <c r="Z46" s="82">
        <v>0</v>
      </c>
      <c r="AA46" s="82">
        <v>0</v>
      </c>
      <c r="AB46" s="82">
        <v>0</v>
      </c>
      <c r="AC46" s="82">
        <v>0</v>
      </c>
      <c r="AD46" s="82">
        <v>1419115</v>
      </c>
      <c r="AE46" s="78"/>
      <c r="AF46" s="78" t="s">
        <v>290</v>
      </c>
      <c r="AG46" s="78"/>
      <c r="AH46" s="78"/>
      <c r="AI46" s="82">
        <v>0</v>
      </c>
      <c r="AJ46" s="82">
        <v>0</v>
      </c>
      <c r="AK46" s="82">
        <v>1419115</v>
      </c>
      <c r="AL46" s="78" t="s">
        <v>251</v>
      </c>
      <c r="AM46" s="78" t="s">
        <v>291</v>
      </c>
      <c r="AN46" s="78" t="s">
        <v>292</v>
      </c>
      <c r="AO46" s="78" t="s">
        <v>287</v>
      </c>
      <c r="AP46" s="78" t="s">
        <v>288</v>
      </c>
      <c r="AQ46" s="78"/>
      <c r="AR46" s="82">
        <v>0</v>
      </c>
      <c r="AS46" s="82">
        <v>1419115</v>
      </c>
      <c r="AT46" s="82">
        <v>0</v>
      </c>
      <c r="AU46" s="82">
        <v>0</v>
      </c>
      <c r="AV46" s="82">
        <v>0</v>
      </c>
      <c r="AW46" s="82">
        <v>0</v>
      </c>
      <c r="AX46" s="82">
        <v>0</v>
      </c>
      <c r="AY46" s="82">
        <v>0</v>
      </c>
      <c r="AZ46" s="82">
        <v>0</v>
      </c>
      <c r="BA46" s="82">
        <v>0</v>
      </c>
      <c r="BB46" s="82">
        <v>0</v>
      </c>
      <c r="BC46" s="78"/>
      <c r="BD46" s="79"/>
      <c r="BE46" s="78"/>
      <c r="BF46" s="82">
        <v>0</v>
      </c>
    </row>
    <row r="47" spans="1:58">
      <c r="A47" s="78">
        <v>901714987</v>
      </c>
      <c r="B47" s="78" t="s">
        <v>279</v>
      </c>
      <c r="C47" s="78"/>
      <c r="D47" s="78" t="s">
        <v>71</v>
      </c>
      <c r="E47" s="78" t="s">
        <v>71</v>
      </c>
      <c r="F47" s="78" t="s">
        <v>366</v>
      </c>
      <c r="G47" s="78"/>
      <c r="H47" s="79">
        <v>45441</v>
      </c>
      <c r="I47" s="79">
        <v>45448</v>
      </c>
      <c r="J47" s="80">
        <v>1267124</v>
      </c>
      <c r="K47" s="81">
        <v>1267124</v>
      </c>
      <c r="L47" s="78" t="s">
        <v>281</v>
      </c>
      <c r="M47" s="78" t="s">
        <v>281</v>
      </c>
      <c r="N47" s="82">
        <v>0</v>
      </c>
      <c r="O47" s="78"/>
      <c r="P47" s="78" t="s">
        <v>282</v>
      </c>
      <c r="Q47" s="79">
        <v>45441</v>
      </c>
      <c r="R47" s="79">
        <v>45505</v>
      </c>
      <c r="S47" s="79"/>
      <c r="T47" s="79">
        <v>45530</v>
      </c>
      <c r="U47" s="78">
        <v>277</v>
      </c>
      <c r="V47" s="78" t="s">
        <v>283</v>
      </c>
      <c r="W47" s="82">
        <v>1267124</v>
      </c>
      <c r="X47" s="82">
        <v>1267124</v>
      </c>
      <c r="Y47" s="82">
        <v>0</v>
      </c>
      <c r="Z47" s="82">
        <v>0</v>
      </c>
      <c r="AA47" s="82">
        <v>0</v>
      </c>
      <c r="AB47" s="82">
        <v>0</v>
      </c>
      <c r="AC47" s="82">
        <v>0</v>
      </c>
      <c r="AD47" s="82">
        <v>1267124</v>
      </c>
      <c r="AE47" s="78"/>
      <c r="AF47" s="78" t="s">
        <v>290</v>
      </c>
      <c r="AG47" s="78"/>
      <c r="AH47" s="78"/>
      <c r="AI47" s="82">
        <v>0</v>
      </c>
      <c r="AJ47" s="82">
        <v>0</v>
      </c>
      <c r="AK47" s="82">
        <v>1267124</v>
      </c>
      <c r="AL47" s="78" t="s">
        <v>251</v>
      </c>
      <c r="AM47" s="78" t="s">
        <v>291</v>
      </c>
      <c r="AN47" s="78" t="s">
        <v>292</v>
      </c>
      <c r="AO47" s="78" t="s">
        <v>287</v>
      </c>
      <c r="AP47" s="78" t="s">
        <v>288</v>
      </c>
      <c r="AQ47" s="78"/>
      <c r="AR47" s="82">
        <v>0</v>
      </c>
      <c r="AS47" s="82">
        <v>1267124</v>
      </c>
      <c r="AT47" s="82">
        <v>0</v>
      </c>
      <c r="AU47" s="82">
        <v>0</v>
      </c>
      <c r="AV47" s="82">
        <v>0</v>
      </c>
      <c r="AW47" s="82">
        <v>0</v>
      </c>
      <c r="AX47" s="82">
        <v>0</v>
      </c>
      <c r="AY47" s="82">
        <v>0</v>
      </c>
      <c r="AZ47" s="82">
        <v>0</v>
      </c>
      <c r="BA47" s="82">
        <v>0</v>
      </c>
      <c r="BB47" s="82">
        <v>0</v>
      </c>
      <c r="BC47" s="78"/>
      <c r="BD47" s="79"/>
      <c r="BE47" s="78"/>
      <c r="BF47" s="82">
        <v>0</v>
      </c>
    </row>
    <row r="48" spans="1:58">
      <c r="A48" s="78">
        <v>901714987</v>
      </c>
      <c r="B48" s="78" t="s">
        <v>279</v>
      </c>
      <c r="C48" s="78"/>
      <c r="D48" s="78" t="s">
        <v>72</v>
      </c>
      <c r="E48" s="78" t="s">
        <v>72</v>
      </c>
      <c r="F48" s="78" t="s">
        <v>367</v>
      </c>
      <c r="G48" s="78"/>
      <c r="H48" s="79">
        <v>45441</v>
      </c>
      <c r="I48" s="79">
        <v>45455</v>
      </c>
      <c r="J48" s="80">
        <v>2089300</v>
      </c>
      <c r="K48" s="81">
        <v>2089300</v>
      </c>
      <c r="L48" s="78" t="s">
        <v>281</v>
      </c>
      <c r="M48" s="78" t="s">
        <v>281</v>
      </c>
      <c r="N48" s="82">
        <v>0</v>
      </c>
      <c r="O48" s="78"/>
      <c r="P48" s="78" t="s">
        <v>282</v>
      </c>
      <c r="Q48" s="79">
        <v>45441</v>
      </c>
      <c r="R48" s="79">
        <v>45505</v>
      </c>
      <c r="S48" s="79"/>
      <c r="T48" s="79">
        <v>45530</v>
      </c>
      <c r="U48" s="78">
        <v>277</v>
      </c>
      <c r="V48" s="78" t="s">
        <v>283</v>
      </c>
      <c r="W48" s="82">
        <v>2089300</v>
      </c>
      <c r="X48" s="82">
        <v>2089300</v>
      </c>
      <c r="Y48" s="82">
        <v>0</v>
      </c>
      <c r="Z48" s="82">
        <v>0</v>
      </c>
      <c r="AA48" s="82">
        <v>0</v>
      </c>
      <c r="AB48" s="82">
        <v>0</v>
      </c>
      <c r="AC48" s="82">
        <v>0</v>
      </c>
      <c r="AD48" s="82">
        <v>2089300</v>
      </c>
      <c r="AE48" s="78"/>
      <c r="AF48" s="78" t="s">
        <v>290</v>
      </c>
      <c r="AG48" s="78"/>
      <c r="AH48" s="78"/>
      <c r="AI48" s="82">
        <v>0</v>
      </c>
      <c r="AJ48" s="82">
        <v>0</v>
      </c>
      <c r="AK48" s="82">
        <v>2089300</v>
      </c>
      <c r="AL48" s="78" t="s">
        <v>251</v>
      </c>
      <c r="AM48" s="78" t="s">
        <v>291</v>
      </c>
      <c r="AN48" s="78" t="s">
        <v>292</v>
      </c>
      <c r="AO48" s="78" t="s">
        <v>287</v>
      </c>
      <c r="AP48" s="78" t="s">
        <v>288</v>
      </c>
      <c r="AQ48" s="78"/>
      <c r="AR48" s="82">
        <v>0</v>
      </c>
      <c r="AS48" s="82">
        <v>2089300</v>
      </c>
      <c r="AT48" s="82">
        <v>0</v>
      </c>
      <c r="AU48" s="82">
        <v>0</v>
      </c>
      <c r="AV48" s="82">
        <v>0</v>
      </c>
      <c r="AW48" s="82">
        <v>0</v>
      </c>
      <c r="AX48" s="82">
        <v>0</v>
      </c>
      <c r="AY48" s="82">
        <v>0</v>
      </c>
      <c r="AZ48" s="82">
        <v>0</v>
      </c>
      <c r="BA48" s="82">
        <v>0</v>
      </c>
      <c r="BB48" s="82">
        <v>0</v>
      </c>
      <c r="BC48" s="78"/>
      <c r="BD48" s="79"/>
      <c r="BE48" s="78"/>
      <c r="BF48" s="82">
        <v>0</v>
      </c>
    </row>
    <row r="49" spans="1:58">
      <c r="A49" s="78">
        <v>901714987</v>
      </c>
      <c r="B49" s="78" t="s">
        <v>279</v>
      </c>
      <c r="C49" s="78"/>
      <c r="D49" s="78" t="s">
        <v>73</v>
      </c>
      <c r="E49" s="78" t="s">
        <v>73</v>
      </c>
      <c r="F49" s="78" t="s">
        <v>368</v>
      </c>
      <c r="G49" s="78"/>
      <c r="H49" s="79">
        <v>45442</v>
      </c>
      <c r="I49" s="79">
        <v>45457</v>
      </c>
      <c r="J49" s="80">
        <v>16654359</v>
      </c>
      <c r="K49" s="81">
        <v>16654359</v>
      </c>
      <c r="L49" s="78" t="s">
        <v>281</v>
      </c>
      <c r="M49" s="78" t="s">
        <v>281</v>
      </c>
      <c r="N49" s="82">
        <v>0</v>
      </c>
      <c r="O49" s="78"/>
      <c r="P49" s="78" t="s">
        <v>282</v>
      </c>
      <c r="Q49" s="79">
        <v>45442</v>
      </c>
      <c r="R49" s="79">
        <v>45505</v>
      </c>
      <c r="S49" s="79"/>
      <c r="T49" s="79">
        <v>45530</v>
      </c>
      <c r="U49" s="78">
        <v>277</v>
      </c>
      <c r="V49" s="78" t="s">
        <v>283</v>
      </c>
      <c r="W49" s="82">
        <v>16654359</v>
      </c>
      <c r="X49" s="82">
        <v>16654359</v>
      </c>
      <c r="Y49" s="82">
        <v>0</v>
      </c>
      <c r="Z49" s="82">
        <v>0</v>
      </c>
      <c r="AA49" s="82">
        <v>0</v>
      </c>
      <c r="AB49" s="82">
        <v>0</v>
      </c>
      <c r="AC49" s="82">
        <v>0</v>
      </c>
      <c r="AD49" s="82">
        <v>16654359</v>
      </c>
      <c r="AE49" s="78"/>
      <c r="AF49" s="78" t="s">
        <v>290</v>
      </c>
      <c r="AG49" s="78"/>
      <c r="AH49" s="78"/>
      <c r="AI49" s="82">
        <v>0</v>
      </c>
      <c r="AJ49" s="82">
        <v>0</v>
      </c>
      <c r="AK49" s="82">
        <v>16654359</v>
      </c>
      <c r="AL49" s="78" t="s">
        <v>251</v>
      </c>
      <c r="AM49" s="78" t="s">
        <v>291</v>
      </c>
      <c r="AN49" s="78" t="s">
        <v>292</v>
      </c>
      <c r="AO49" s="78" t="s">
        <v>287</v>
      </c>
      <c r="AP49" s="78" t="s">
        <v>288</v>
      </c>
      <c r="AQ49" s="78"/>
      <c r="AR49" s="82">
        <v>0</v>
      </c>
      <c r="AS49" s="82">
        <v>16654359</v>
      </c>
      <c r="AT49" s="82">
        <v>0</v>
      </c>
      <c r="AU49" s="82">
        <v>0</v>
      </c>
      <c r="AV49" s="82">
        <v>0</v>
      </c>
      <c r="AW49" s="82">
        <v>0</v>
      </c>
      <c r="AX49" s="82">
        <v>0</v>
      </c>
      <c r="AY49" s="82">
        <v>0</v>
      </c>
      <c r="AZ49" s="82">
        <v>0</v>
      </c>
      <c r="BA49" s="82">
        <v>0</v>
      </c>
      <c r="BB49" s="82">
        <v>0</v>
      </c>
      <c r="BC49" s="78"/>
      <c r="BD49" s="79"/>
      <c r="BE49" s="78"/>
      <c r="BF49" s="82">
        <v>0</v>
      </c>
    </row>
    <row r="50" spans="1:58">
      <c r="A50" s="78">
        <v>901714987</v>
      </c>
      <c r="B50" s="78" t="s">
        <v>279</v>
      </c>
      <c r="C50" s="78"/>
      <c r="D50" s="78" t="s">
        <v>74</v>
      </c>
      <c r="E50" s="78" t="s">
        <v>74</v>
      </c>
      <c r="F50" s="78" t="s">
        <v>369</v>
      </c>
      <c r="G50" s="78"/>
      <c r="H50" s="79">
        <v>45443</v>
      </c>
      <c r="I50" s="79">
        <v>45450</v>
      </c>
      <c r="J50" s="80">
        <v>3324559</v>
      </c>
      <c r="K50" s="81">
        <v>3324559</v>
      </c>
      <c r="L50" s="78" t="s">
        <v>281</v>
      </c>
      <c r="M50" s="78" t="s">
        <v>281</v>
      </c>
      <c r="N50" s="82">
        <v>0</v>
      </c>
      <c r="O50" s="78"/>
      <c r="P50" s="78" t="s">
        <v>282</v>
      </c>
      <c r="Q50" s="79">
        <v>45443</v>
      </c>
      <c r="R50" s="79">
        <v>45505</v>
      </c>
      <c r="S50" s="79"/>
      <c r="T50" s="79">
        <v>45530</v>
      </c>
      <c r="U50" s="78">
        <v>277</v>
      </c>
      <c r="V50" s="78" t="s">
        <v>283</v>
      </c>
      <c r="W50" s="82">
        <v>3324559</v>
      </c>
      <c r="X50" s="82">
        <v>3324559</v>
      </c>
      <c r="Y50" s="82">
        <v>0</v>
      </c>
      <c r="Z50" s="82">
        <v>0</v>
      </c>
      <c r="AA50" s="82">
        <v>0</v>
      </c>
      <c r="AB50" s="82">
        <v>0</v>
      </c>
      <c r="AC50" s="82">
        <v>0</v>
      </c>
      <c r="AD50" s="82">
        <v>3324559</v>
      </c>
      <c r="AE50" s="78"/>
      <c r="AF50" s="78" t="s">
        <v>290</v>
      </c>
      <c r="AG50" s="78"/>
      <c r="AH50" s="78"/>
      <c r="AI50" s="82">
        <v>0</v>
      </c>
      <c r="AJ50" s="82">
        <v>0</v>
      </c>
      <c r="AK50" s="82">
        <v>3324559</v>
      </c>
      <c r="AL50" s="78" t="s">
        <v>251</v>
      </c>
      <c r="AM50" s="78" t="s">
        <v>291</v>
      </c>
      <c r="AN50" s="78" t="s">
        <v>292</v>
      </c>
      <c r="AO50" s="78" t="s">
        <v>287</v>
      </c>
      <c r="AP50" s="78" t="s">
        <v>288</v>
      </c>
      <c r="AQ50" s="78"/>
      <c r="AR50" s="82">
        <v>0</v>
      </c>
      <c r="AS50" s="82">
        <v>3324559</v>
      </c>
      <c r="AT50" s="82">
        <v>0</v>
      </c>
      <c r="AU50" s="82">
        <v>0</v>
      </c>
      <c r="AV50" s="82">
        <v>0</v>
      </c>
      <c r="AW50" s="82">
        <v>0</v>
      </c>
      <c r="AX50" s="82">
        <v>0</v>
      </c>
      <c r="AY50" s="82">
        <v>0</v>
      </c>
      <c r="AZ50" s="82">
        <v>0</v>
      </c>
      <c r="BA50" s="82">
        <v>0</v>
      </c>
      <c r="BB50" s="82">
        <v>0</v>
      </c>
      <c r="BC50" s="78"/>
      <c r="BD50" s="79"/>
      <c r="BE50" s="78"/>
      <c r="BF50" s="82">
        <v>0</v>
      </c>
    </row>
    <row r="51" spans="1:58">
      <c r="A51" s="78">
        <v>901714987</v>
      </c>
      <c r="B51" s="78" t="s">
        <v>279</v>
      </c>
      <c r="C51" s="78"/>
      <c r="D51" s="78" t="s">
        <v>75</v>
      </c>
      <c r="E51" s="78" t="s">
        <v>75</v>
      </c>
      <c r="F51" s="78" t="s">
        <v>370</v>
      </c>
      <c r="G51" s="78"/>
      <c r="H51" s="79">
        <v>45448</v>
      </c>
      <c r="I51" s="79">
        <v>45457</v>
      </c>
      <c r="J51" s="80">
        <v>1174526</v>
      </c>
      <c r="K51" s="81">
        <v>1174526</v>
      </c>
      <c r="L51" s="78" t="s">
        <v>281</v>
      </c>
      <c r="M51" s="78" t="s">
        <v>281</v>
      </c>
      <c r="N51" s="82">
        <v>0</v>
      </c>
      <c r="O51" s="78"/>
      <c r="P51" s="78" t="s">
        <v>282</v>
      </c>
      <c r="Q51" s="79">
        <v>45448</v>
      </c>
      <c r="R51" s="79">
        <v>45505</v>
      </c>
      <c r="S51" s="79"/>
      <c r="T51" s="79">
        <v>45530</v>
      </c>
      <c r="U51" s="78">
        <v>277</v>
      </c>
      <c r="V51" s="78" t="s">
        <v>283</v>
      </c>
      <c r="W51" s="82">
        <v>1174526</v>
      </c>
      <c r="X51" s="82">
        <v>1174526</v>
      </c>
      <c r="Y51" s="82">
        <v>0</v>
      </c>
      <c r="Z51" s="82">
        <v>0</v>
      </c>
      <c r="AA51" s="82">
        <v>0</v>
      </c>
      <c r="AB51" s="82">
        <v>0</v>
      </c>
      <c r="AC51" s="82">
        <v>0</v>
      </c>
      <c r="AD51" s="82">
        <v>1174526</v>
      </c>
      <c r="AE51" s="78"/>
      <c r="AF51" s="78" t="s">
        <v>290</v>
      </c>
      <c r="AG51" s="78"/>
      <c r="AH51" s="78"/>
      <c r="AI51" s="82">
        <v>0</v>
      </c>
      <c r="AJ51" s="82">
        <v>0</v>
      </c>
      <c r="AK51" s="82">
        <v>1174526</v>
      </c>
      <c r="AL51" s="78" t="s">
        <v>251</v>
      </c>
      <c r="AM51" s="78" t="s">
        <v>291</v>
      </c>
      <c r="AN51" s="78" t="s">
        <v>292</v>
      </c>
      <c r="AO51" s="78" t="s">
        <v>287</v>
      </c>
      <c r="AP51" s="78" t="s">
        <v>288</v>
      </c>
      <c r="AQ51" s="78"/>
      <c r="AR51" s="82">
        <v>0</v>
      </c>
      <c r="AS51" s="82">
        <v>1174526</v>
      </c>
      <c r="AT51" s="82">
        <v>0</v>
      </c>
      <c r="AU51" s="82">
        <v>0</v>
      </c>
      <c r="AV51" s="82">
        <v>0</v>
      </c>
      <c r="AW51" s="82">
        <v>0</v>
      </c>
      <c r="AX51" s="82">
        <v>0</v>
      </c>
      <c r="AY51" s="82">
        <v>0</v>
      </c>
      <c r="AZ51" s="82">
        <v>0</v>
      </c>
      <c r="BA51" s="82">
        <v>0</v>
      </c>
      <c r="BB51" s="82">
        <v>0</v>
      </c>
      <c r="BC51" s="78"/>
      <c r="BD51" s="79"/>
      <c r="BE51" s="78"/>
      <c r="BF51" s="82">
        <v>0</v>
      </c>
    </row>
    <row r="52" spans="1:58">
      <c r="A52" s="78">
        <v>901714987</v>
      </c>
      <c r="B52" s="78" t="s">
        <v>279</v>
      </c>
      <c r="C52" s="78"/>
      <c r="D52" s="78" t="s">
        <v>76</v>
      </c>
      <c r="E52" s="78" t="s">
        <v>76</v>
      </c>
      <c r="F52" s="78" t="s">
        <v>371</v>
      </c>
      <c r="G52" s="78"/>
      <c r="H52" s="79">
        <v>45450</v>
      </c>
      <c r="I52" s="79">
        <v>45457</v>
      </c>
      <c r="J52" s="80">
        <v>66800</v>
      </c>
      <c r="K52" s="81">
        <v>66800</v>
      </c>
      <c r="L52" s="78" t="s">
        <v>281</v>
      </c>
      <c r="M52" s="78" t="s">
        <v>281</v>
      </c>
      <c r="N52" s="82">
        <v>0</v>
      </c>
      <c r="O52" s="78"/>
      <c r="P52" s="78" t="s">
        <v>282</v>
      </c>
      <c r="Q52" s="79">
        <v>45450</v>
      </c>
      <c r="R52" s="79">
        <v>45691</v>
      </c>
      <c r="S52" s="79"/>
      <c r="T52" s="79">
        <v>45695</v>
      </c>
      <c r="U52" s="78">
        <v>112</v>
      </c>
      <c r="V52" s="78" t="s">
        <v>362</v>
      </c>
      <c r="W52" s="82">
        <v>66800</v>
      </c>
      <c r="X52" s="82">
        <v>66800</v>
      </c>
      <c r="Y52" s="82">
        <v>0</v>
      </c>
      <c r="Z52" s="82">
        <v>0</v>
      </c>
      <c r="AA52" s="82">
        <v>0</v>
      </c>
      <c r="AB52" s="82">
        <v>0</v>
      </c>
      <c r="AC52" s="82">
        <v>0</v>
      </c>
      <c r="AD52" s="82">
        <v>66800</v>
      </c>
      <c r="AE52" s="78"/>
      <c r="AF52" s="78" t="s">
        <v>372</v>
      </c>
      <c r="AG52" s="78"/>
      <c r="AH52" s="78"/>
      <c r="AI52" s="82">
        <v>0</v>
      </c>
      <c r="AJ52" s="82">
        <v>0</v>
      </c>
      <c r="AK52" s="82">
        <v>66800</v>
      </c>
      <c r="AL52" s="78" t="s">
        <v>251</v>
      </c>
      <c r="AM52" s="78" t="s">
        <v>373</v>
      </c>
      <c r="AN52" s="78" t="s">
        <v>292</v>
      </c>
      <c r="AO52" s="78" t="s">
        <v>287</v>
      </c>
      <c r="AP52" s="78" t="s">
        <v>288</v>
      </c>
      <c r="AQ52" s="78"/>
      <c r="AR52" s="82">
        <v>0</v>
      </c>
      <c r="AS52" s="82">
        <v>66800</v>
      </c>
      <c r="AT52" s="82">
        <v>0</v>
      </c>
      <c r="AU52" s="82">
        <v>0</v>
      </c>
      <c r="AV52" s="82">
        <v>0</v>
      </c>
      <c r="AW52" s="82">
        <v>0</v>
      </c>
      <c r="AX52" s="82">
        <v>0</v>
      </c>
      <c r="AY52" s="82">
        <v>0</v>
      </c>
      <c r="AZ52" s="82">
        <v>0</v>
      </c>
      <c r="BA52" s="82">
        <v>0</v>
      </c>
      <c r="BB52" s="82">
        <v>0</v>
      </c>
      <c r="BC52" s="78"/>
      <c r="BD52" s="79"/>
      <c r="BE52" s="78"/>
      <c r="BF52" s="82">
        <v>0</v>
      </c>
    </row>
    <row r="53" spans="1:58">
      <c r="A53" s="78">
        <v>901714987</v>
      </c>
      <c r="B53" s="78" t="s">
        <v>279</v>
      </c>
      <c r="C53" s="78"/>
      <c r="D53" s="78" t="s">
        <v>77</v>
      </c>
      <c r="E53" s="78" t="s">
        <v>77</v>
      </c>
      <c r="F53" s="78" t="s">
        <v>374</v>
      </c>
      <c r="G53" s="78"/>
      <c r="H53" s="79">
        <v>45524</v>
      </c>
      <c r="I53" s="79">
        <v>45548</v>
      </c>
      <c r="J53" s="80">
        <v>67954941</v>
      </c>
      <c r="K53" s="81">
        <v>67954941</v>
      </c>
      <c r="L53" s="78" t="s">
        <v>281</v>
      </c>
      <c r="M53" s="78" t="s">
        <v>281</v>
      </c>
      <c r="N53" s="82">
        <v>0</v>
      </c>
      <c r="O53" s="78"/>
      <c r="P53" s="78" t="s">
        <v>282</v>
      </c>
      <c r="Q53" s="79">
        <v>45524</v>
      </c>
      <c r="R53" s="79">
        <v>45695</v>
      </c>
      <c r="S53" s="79"/>
      <c r="T53" s="79">
        <v>45703</v>
      </c>
      <c r="U53" s="78">
        <v>104</v>
      </c>
      <c r="V53" s="78" t="s">
        <v>362</v>
      </c>
      <c r="W53" s="82">
        <v>67954941</v>
      </c>
      <c r="X53" s="82">
        <v>67954941</v>
      </c>
      <c r="Y53" s="82">
        <v>0</v>
      </c>
      <c r="Z53" s="82">
        <v>0</v>
      </c>
      <c r="AA53" s="82">
        <v>0</v>
      </c>
      <c r="AB53" s="82">
        <v>0</v>
      </c>
      <c r="AC53" s="82">
        <v>0</v>
      </c>
      <c r="AD53" s="82">
        <v>67954941</v>
      </c>
      <c r="AE53" s="78"/>
      <c r="AF53" s="78" t="s">
        <v>375</v>
      </c>
      <c r="AG53" s="78"/>
      <c r="AH53" s="78"/>
      <c r="AI53" s="82">
        <v>0</v>
      </c>
      <c r="AJ53" s="82">
        <v>0</v>
      </c>
      <c r="AK53" s="82">
        <v>67954941</v>
      </c>
      <c r="AL53" s="78" t="s">
        <v>251</v>
      </c>
      <c r="AM53" s="78" t="s">
        <v>363</v>
      </c>
      <c r="AN53" s="78" t="s">
        <v>292</v>
      </c>
      <c r="AO53" s="78" t="s">
        <v>287</v>
      </c>
      <c r="AP53" s="78" t="s">
        <v>288</v>
      </c>
      <c r="AQ53" s="78"/>
      <c r="AR53" s="82">
        <v>0</v>
      </c>
      <c r="AS53" s="82">
        <v>67954941</v>
      </c>
      <c r="AT53" s="82">
        <v>0</v>
      </c>
      <c r="AU53" s="82">
        <v>0</v>
      </c>
      <c r="AV53" s="82">
        <v>0</v>
      </c>
      <c r="AW53" s="82">
        <v>0</v>
      </c>
      <c r="AX53" s="82">
        <v>0</v>
      </c>
      <c r="AY53" s="82">
        <v>0</v>
      </c>
      <c r="AZ53" s="82">
        <v>0</v>
      </c>
      <c r="BA53" s="82">
        <v>0</v>
      </c>
      <c r="BB53" s="82">
        <v>0</v>
      </c>
      <c r="BC53" s="78"/>
      <c r="BD53" s="79"/>
      <c r="BE53" s="78"/>
      <c r="BF53" s="82">
        <v>0</v>
      </c>
    </row>
    <row r="54" spans="1:58">
      <c r="A54" s="78">
        <v>901714987</v>
      </c>
      <c r="B54" s="78" t="s">
        <v>279</v>
      </c>
      <c r="C54" s="78"/>
      <c r="D54" s="78" t="s">
        <v>78</v>
      </c>
      <c r="E54" s="78" t="s">
        <v>78</v>
      </c>
      <c r="F54" s="78" t="s">
        <v>376</v>
      </c>
      <c r="G54" s="78"/>
      <c r="H54" s="79">
        <v>45454</v>
      </c>
      <c r="I54" s="79">
        <v>45457</v>
      </c>
      <c r="J54" s="80">
        <v>6594327</v>
      </c>
      <c r="K54" s="81">
        <v>6594327</v>
      </c>
      <c r="L54" s="78" t="s">
        <v>281</v>
      </c>
      <c r="M54" s="78" t="s">
        <v>281</v>
      </c>
      <c r="N54" s="82">
        <v>0</v>
      </c>
      <c r="O54" s="78"/>
      <c r="P54" s="78" t="s">
        <v>282</v>
      </c>
      <c r="Q54" s="79">
        <v>45454</v>
      </c>
      <c r="R54" s="79">
        <v>45505</v>
      </c>
      <c r="S54" s="79"/>
      <c r="T54" s="79">
        <v>45530</v>
      </c>
      <c r="U54" s="78">
        <v>277</v>
      </c>
      <c r="V54" s="78" t="s">
        <v>283</v>
      </c>
      <c r="W54" s="82">
        <v>6594327</v>
      </c>
      <c r="X54" s="82">
        <v>6594327</v>
      </c>
      <c r="Y54" s="82">
        <v>0</v>
      </c>
      <c r="Z54" s="82">
        <v>0</v>
      </c>
      <c r="AA54" s="82">
        <v>0</v>
      </c>
      <c r="AB54" s="82">
        <v>0</v>
      </c>
      <c r="AC54" s="82">
        <v>0</v>
      </c>
      <c r="AD54" s="82">
        <v>6594327</v>
      </c>
      <c r="AE54" s="78"/>
      <c r="AF54" s="78" t="s">
        <v>290</v>
      </c>
      <c r="AG54" s="78"/>
      <c r="AH54" s="78"/>
      <c r="AI54" s="82">
        <v>0</v>
      </c>
      <c r="AJ54" s="82">
        <v>0</v>
      </c>
      <c r="AK54" s="82">
        <v>6594327</v>
      </c>
      <c r="AL54" s="78" t="s">
        <v>251</v>
      </c>
      <c r="AM54" s="78" t="s">
        <v>291</v>
      </c>
      <c r="AN54" s="78" t="s">
        <v>292</v>
      </c>
      <c r="AO54" s="78" t="s">
        <v>287</v>
      </c>
      <c r="AP54" s="78" t="s">
        <v>288</v>
      </c>
      <c r="AQ54" s="78"/>
      <c r="AR54" s="82">
        <v>0</v>
      </c>
      <c r="AS54" s="82">
        <v>6594327</v>
      </c>
      <c r="AT54" s="82">
        <v>0</v>
      </c>
      <c r="AU54" s="82">
        <v>0</v>
      </c>
      <c r="AV54" s="82">
        <v>0</v>
      </c>
      <c r="AW54" s="82">
        <v>0</v>
      </c>
      <c r="AX54" s="82">
        <v>0</v>
      </c>
      <c r="AY54" s="82">
        <v>0</v>
      </c>
      <c r="AZ54" s="82">
        <v>0</v>
      </c>
      <c r="BA54" s="82">
        <v>0</v>
      </c>
      <c r="BB54" s="82">
        <v>0</v>
      </c>
      <c r="BC54" s="78"/>
      <c r="BD54" s="79"/>
      <c r="BE54" s="78"/>
      <c r="BF54" s="82">
        <v>0</v>
      </c>
    </row>
    <row r="55" spans="1:58">
      <c r="A55" s="78">
        <v>901714987</v>
      </c>
      <c r="B55" s="78" t="s">
        <v>279</v>
      </c>
      <c r="C55" s="78"/>
      <c r="D55" s="78" t="s">
        <v>79</v>
      </c>
      <c r="E55" s="78" t="s">
        <v>79</v>
      </c>
      <c r="F55" s="78" t="s">
        <v>377</v>
      </c>
      <c r="G55" s="78"/>
      <c r="H55" s="79">
        <v>45455</v>
      </c>
      <c r="I55" s="79">
        <v>45457</v>
      </c>
      <c r="J55" s="80">
        <v>3584594</v>
      </c>
      <c r="K55" s="81">
        <v>3584594</v>
      </c>
      <c r="L55" s="78" t="s">
        <v>281</v>
      </c>
      <c r="M55" s="78" t="s">
        <v>281</v>
      </c>
      <c r="N55" s="82">
        <v>0</v>
      </c>
      <c r="O55" s="78"/>
      <c r="P55" s="78" t="s">
        <v>282</v>
      </c>
      <c r="Q55" s="79">
        <v>45455</v>
      </c>
      <c r="R55" s="79">
        <v>45505</v>
      </c>
      <c r="S55" s="79"/>
      <c r="T55" s="79">
        <v>45530</v>
      </c>
      <c r="U55" s="78">
        <v>277</v>
      </c>
      <c r="V55" s="78" t="s">
        <v>283</v>
      </c>
      <c r="W55" s="82">
        <v>3584594</v>
      </c>
      <c r="X55" s="82">
        <v>3584594</v>
      </c>
      <c r="Y55" s="82">
        <v>0</v>
      </c>
      <c r="Z55" s="82">
        <v>0</v>
      </c>
      <c r="AA55" s="82">
        <v>0</v>
      </c>
      <c r="AB55" s="82">
        <v>0</v>
      </c>
      <c r="AC55" s="82">
        <v>0</v>
      </c>
      <c r="AD55" s="82">
        <v>3584594</v>
      </c>
      <c r="AE55" s="78"/>
      <c r="AF55" s="78" t="s">
        <v>290</v>
      </c>
      <c r="AG55" s="78"/>
      <c r="AH55" s="78"/>
      <c r="AI55" s="82">
        <v>0</v>
      </c>
      <c r="AJ55" s="82">
        <v>0</v>
      </c>
      <c r="AK55" s="82">
        <v>3584594</v>
      </c>
      <c r="AL55" s="78" t="s">
        <v>251</v>
      </c>
      <c r="AM55" s="78" t="s">
        <v>291</v>
      </c>
      <c r="AN55" s="78" t="s">
        <v>292</v>
      </c>
      <c r="AO55" s="78" t="s">
        <v>287</v>
      </c>
      <c r="AP55" s="78" t="s">
        <v>288</v>
      </c>
      <c r="AQ55" s="78"/>
      <c r="AR55" s="82">
        <v>0</v>
      </c>
      <c r="AS55" s="82">
        <v>3584594</v>
      </c>
      <c r="AT55" s="82">
        <v>0</v>
      </c>
      <c r="AU55" s="82">
        <v>0</v>
      </c>
      <c r="AV55" s="82">
        <v>0</v>
      </c>
      <c r="AW55" s="82">
        <v>0</v>
      </c>
      <c r="AX55" s="82">
        <v>0</v>
      </c>
      <c r="AY55" s="82">
        <v>0</v>
      </c>
      <c r="AZ55" s="82">
        <v>0</v>
      </c>
      <c r="BA55" s="82">
        <v>0</v>
      </c>
      <c r="BB55" s="82">
        <v>0</v>
      </c>
      <c r="BC55" s="78"/>
      <c r="BD55" s="79"/>
      <c r="BE55" s="78"/>
      <c r="BF55" s="82">
        <v>0</v>
      </c>
    </row>
    <row r="56" spans="1:58">
      <c r="A56" s="78">
        <v>901714987</v>
      </c>
      <c r="B56" s="78" t="s">
        <v>279</v>
      </c>
      <c r="C56" s="78"/>
      <c r="D56" s="78" t="s">
        <v>80</v>
      </c>
      <c r="E56" s="78" t="s">
        <v>80</v>
      </c>
      <c r="F56" s="78" t="s">
        <v>378</v>
      </c>
      <c r="G56" s="78"/>
      <c r="H56" s="79">
        <v>45458</v>
      </c>
      <c r="I56" s="79">
        <v>45475</v>
      </c>
      <c r="J56" s="80">
        <v>15944260</v>
      </c>
      <c r="K56" s="81">
        <v>15944260</v>
      </c>
      <c r="L56" s="78" t="s">
        <v>281</v>
      </c>
      <c r="M56" s="78" t="s">
        <v>281</v>
      </c>
      <c r="N56" s="82">
        <v>0</v>
      </c>
      <c r="O56" s="78"/>
      <c r="P56" s="78" t="s">
        <v>282</v>
      </c>
      <c r="Q56" s="79">
        <v>45458</v>
      </c>
      <c r="R56" s="79">
        <v>45566</v>
      </c>
      <c r="S56" s="79"/>
      <c r="T56" s="79">
        <v>45581</v>
      </c>
      <c r="U56" s="78">
        <v>226</v>
      </c>
      <c r="V56" s="78" t="s">
        <v>283</v>
      </c>
      <c r="W56" s="82">
        <v>15944260</v>
      </c>
      <c r="X56" s="82">
        <v>15944260</v>
      </c>
      <c r="Y56" s="82">
        <v>0</v>
      </c>
      <c r="Z56" s="82">
        <v>0</v>
      </c>
      <c r="AA56" s="82">
        <v>0</v>
      </c>
      <c r="AB56" s="82">
        <v>0</v>
      </c>
      <c r="AC56" s="82">
        <v>0</v>
      </c>
      <c r="AD56" s="82">
        <v>15944260</v>
      </c>
      <c r="AE56" s="78"/>
      <c r="AF56" s="78" t="s">
        <v>290</v>
      </c>
      <c r="AG56" s="78"/>
      <c r="AH56" s="78"/>
      <c r="AI56" s="82">
        <v>0</v>
      </c>
      <c r="AJ56" s="82">
        <v>0</v>
      </c>
      <c r="AK56" s="82">
        <v>15944260</v>
      </c>
      <c r="AL56" s="78" t="s">
        <v>251</v>
      </c>
      <c r="AM56" s="78" t="s">
        <v>291</v>
      </c>
      <c r="AN56" s="78" t="s">
        <v>292</v>
      </c>
      <c r="AO56" s="78" t="s">
        <v>287</v>
      </c>
      <c r="AP56" s="78" t="s">
        <v>288</v>
      </c>
      <c r="AQ56" s="78"/>
      <c r="AR56" s="82">
        <v>0</v>
      </c>
      <c r="AS56" s="82">
        <v>15944260</v>
      </c>
      <c r="AT56" s="82">
        <v>0</v>
      </c>
      <c r="AU56" s="82">
        <v>0</v>
      </c>
      <c r="AV56" s="82">
        <v>0</v>
      </c>
      <c r="AW56" s="82">
        <v>0</v>
      </c>
      <c r="AX56" s="82">
        <v>0</v>
      </c>
      <c r="AY56" s="82">
        <v>0</v>
      </c>
      <c r="AZ56" s="82">
        <v>0</v>
      </c>
      <c r="BA56" s="82">
        <v>0</v>
      </c>
      <c r="BB56" s="82">
        <v>0</v>
      </c>
      <c r="BC56" s="78"/>
      <c r="BD56" s="79"/>
      <c r="BE56" s="78"/>
      <c r="BF56" s="82">
        <v>0</v>
      </c>
    </row>
    <row r="57" spans="1:58">
      <c r="A57" s="78">
        <v>901714987</v>
      </c>
      <c r="B57" s="78" t="s">
        <v>279</v>
      </c>
      <c r="C57" s="78"/>
      <c r="D57" s="78" t="s">
        <v>81</v>
      </c>
      <c r="E57" s="78" t="s">
        <v>81</v>
      </c>
      <c r="F57" s="78" t="s">
        <v>379</v>
      </c>
      <c r="G57" s="78"/>
      <c r="H57" s="79">
        <v>45470</v>
      </c>
      <c r="I57" s="79">
        <v>45476</v>
      </c>
      <c r="J57" s="80">
        <v>21209589</v>
      </c>
      <c r="K57" s="81">
        <v>21209589</v>
      </c>
      <c r="L57" s="78" t="s">
        <v>281</v>
      </c>
      <c r="M57" s="78" t="s">
        <v>281</v>
      </c>
      <c r="N57" s="82">
        <v>0</v>
      </c>
      <c r="O57" s="78"/>
      <c r="P57" s="78" t="s">
        <v>282</v>
      </c>
      <c r="Q57" s="79">
        <v>45470</v>
      </c>
      <c r="R57" s="79">
        <v>45566</v>
      </c>
      <c r="S57" s="79"/>
      <c r="T57" s="79">
        <v>45581</v>
      </c>
      <c r="U57" s="78">
        <v>226</v>
      </c>
      <c r="V57" s="78" t="s">
        <v>283</v>
      </c>
      <c r="W57" s="82">
        <v>21209589</v>
      </c>
      <c r="X57" s="82">
        <v>21209589</v>
      </c>
      <c r="Y57" s="82">
        <v>0</v>
      </c>
      <c r="Z57" s="82">
        <v>0</v>
      </c>
      <c r="AA57" s="82">
        <v>0</v>
      </c>
      <c r="AB57" s="82">
        <v>0</v>
      </c>
      <c r="AC57" s="82">
        <v>0</v>
      </c>
      <c r="AD57" s="82">
        <v>21209589</v>
      </c>
      <c r="AE57" s="78"/>
      <c r="AF57" s="78" t="s">
        <v>290</v>
      </c>
      <c r="AG57" s="78"/>
      <c r="AH57" s="78"/>
      <c r="AI57" s="82">
        <v>0</v>
      </c>
      <c r="AJ57" s="82">
        <v>0</v>
      </c>
      <c r="AK57" s="82">
        <v>21209589</v>
      </c>
      <c r="AL57" s="78" t="s">
        <v>251</v>
      </c>
      <c r="AM57" s="78" t="s">
        <v>291</v>
      </c>
      <c r="AN57" s="78" t="s">
        <v>292</v>
      </c>
      <c r="AO57" s="78" t="s">
        <v>380</v>
      </c>
      <c r="AP57" s="78" t="s">
        <v>298</v>
      </c>
      <c r="AQ57" s="78"/>
      <c r="AR57" s="82">
        <v>0</v>
      </c>
      <c r="AS57" s="82">
        <v>21209589</v>
      </c>
      <c r="AT57" s="82">
        <v>0</v>
      </c>
      <c r="AU57" s="82">
        <v>0</v>
      </c>
      <c r="AV57" s="82">
        <v>0</v>
      </c>
      <c r="AW57" s="82">
        <v>0</v>
      </c>
      <c r="AX57" s="82">
        <v>0</v>
      </c>
      <c r="AY57" s="82">
        <v>0</v>
      </c>
      <c r="AZ57" s="82">
        <v>0</v>
      </c>
      <c r="BA57" s="82">
        <v>0</v>
      </c>
      <c r="BB57" s="82">
        <v>0</v>
      </c>
      <c r="BC57" s="78"/>
      <c r="BD57" s="79"/>
      <c r="BE57" s="78"/>
      <c r="BF57" s="82">
        <v>0</v>
      </c>
    </row>
    <row r="58" spans="1:58">
      <c r="A58" s="78">
        <v>901714987</v>
      </c>
      <c r="B58" s="78" t="s">
        <v>279</v>
      </c>
      <c r="C58" s="78"/>
      <c r="D58" s="78" t="s">
        <v>82</v>
      </c>
      <c r="E58" s="78" t="s">
        <v>82</v>
      </c>
      <c r="F58" s="78" t="s">
        <v>381</v>
      </c>
      <c r="G58" s="78"/>
      <c r="H58" s="79">
        <v>45462</v>
      </c>
      <c r="I58" s="79">
        <v>45475</v>
      </c>
      <c r="J58" s="80">
        <v>14770149</v>
      </c>
      <c r="K58" s="81">
        <v>14770149</v>
      </c>
      <c r="L58" s="78" t="s">
        <v>281</v>
      </c>
      <c r="M58" s="78" t="s">
        <v>281</v>
      </c>
      <c r="N58" s="82">
        <v>0</v>
      </c>
      <c r="O58" s="78"/>
      <c r="P58" s="78" t="s">
        <v>282</v>
      </c>
      <c r="Q58" s="79">
        <v>45462</v>
      </c>
      <c r="R58" s="79">
        <v>45566</v>
      </c>
      <c r="S58" s="79"/>
      <c r="T58" s="79">
        <v>45581</v>
      </c>
      <c r="U58" s="78">
        <v>226</v>
      </c>
      <c r="V58" s="78" t="s">
        <v>283</v>
      </c>
      <c r="W58" s="82">
        <v>14770149</v>
      </c>
      <c r="X58" s="82">
        <v>14770149</v>
      </c>
      <c r="Y58" s="82">
        <v>0</v>
      </c>
      <c r="Z58" s="82">
        <v>0</v>
      </c>
      <c r="AA58" s="82">
        <v>0</v>
      </c>
      <c r="AB58" s="82">
        <v>0</v>
      </c>
      <c r="AC58" s="82">
        <v>0</v>
      </c>
      <c r="AD58" s="82">
        <v>14770149</v>
      </c>
      <c r="AE58" s="78"/>
      <c r="AF58" s="78" t="s">
        <v>290</v>
      </c>
      <c r="AG58" s="78"/>
      <c r="AH58" s="78"/>
      <c r="AI58" s="82">
        <v>0</v>
      </c>
      <c r="AJ58" s="82">
        <v>0</v>
      </c>
      <c r="AK58" s="82">
        <v>14770149</v>
      </c>
      <c r="AL58" s="78" t="s">
        <v>251</v>
      </c>
      <c r="AM58" s="78" t="s">
        <v>291</v>
      </c>
      <c r="AN58" s="78" t="s">
        <v>292</v>
      </c>
      <c r="AO58" s="78" t="s">
        <v>287</v>
      </c>
      <c r="AP58" s="78" t="s">
        <v>288</v>
      </c>
      <c r="AQ58" s="78"/>
      <c r="AR58" s="82">
        <v>0</v>
      </c>
      <c r="AS58" s="82">
        <v>14770149</v>
      </c>
      <c r="AT58" s="82">
        <v>0</v>
      </c>
      <c r="AU58" s="82">
        <v>0</v>
      </c>
      <c r="AV58" s="82">
        <v>0</v>
      </c>
      <c r="AW58" s="82">
        <v>0</v>
      </c>
      <c r="AX58" s="82">
        <v>0</v>
      </c>
      <c r="AY58" s="82">
        <v>0</v>
      </c>
      <c r="AZ58" s="82">
        <v>0</v>
      </c>
      <c r="BA58" s="82">
        <v>0</v>
      </c>
      <c r="BB58" s="82">
        <v>0</v>
      </c>
      <c r="BC58" s="78"/>
      <c r="BD58" s="79"/>
      <c r="BE58" s="78"/>
      <c r="BF58" s="82">
        <v>0</v>
      </c>
    </row>
    <row r="59" spans="1:58">
      <c r="A59" s="78">
        <v>901714987</v>
      </c>
      <c r="B59" s="78" t="s">
        <v>279</v>
      </c>
      <c r="C59" s="78"/>
      <c r="D59" s="78" t="s">
        <v>83</v>
      </c>
      <c r="E59" s="78" t="s">
        <v>83</v>
      </c>
      <c r="F59" s="78" t="s">
        <v>382</v>
      </c>
      <c r="G59" s="78"/>
      <c r="H59" s="79">
        <v>45468</v>
      </c>
      <c r="I59" s="79">
        <v>45475</v>
      </c>
      <c r="J59" s="80">
        <v>719511</v>
      </c>
      <c r="K59" s="81">
        <v>719511</v>
      </c>
      <c r="L59" s="78" t="s">
        <v>281</v>
      </c>
      <c r="M59" s="78" t="s">
        <v>281</v>
      </c>
      <c r="N59" s="82">
        <v>0</v>
      </c>
      <c r="O59" s="78"/>
      <c r="P59" s="78" t="s">
        <v>282</v>
      </c>
      <c r="Q59" s="79">
        <v>45468</v>
      </c>
      <c r="R59" s="79">
        <v>45566</v>
      </c>
      <c r="S59" s="79"/>
      <c r="T59" s="79">
        <v>45583</v>
      </c>
      <c r="U59" s="78">
        <v>224</v>
      </c>
      <c r="V59" s="78" t="s">
        <v>283</v>
      </c>
      <c r="W59" s="82">
        <v>719511</v>
      </c>
      <c r="X59" s="82">
        <v>719511</v>
      </c>
      <c r="Y59" s="82">
        <v>0</v>
      </c>
      <c r="Z59" s="82">
        <v>0</v>
      </c>
      <c r="AA59" s="82">
        <v>0</v>
      </c>
      <c r="AB59" s="82">
        <v>0</v>
      </c>
      <c r="AC59" s="82">
        <v>0</v>
      </c>
      <c r="AD59" s="82">
        <v>719511</v>
      </c>
      <c r="AE59" s="78"/>
      <c r="AF59" s="78" t="s">
        <v>383</v>
      </c>
      <c r="AG59" s="78"/>
      <c r="AH59" s="78"/>
      <c r="AI59" s="82">
        <v>0</v>
      </c>
      <c r="AJ59" s="82">
        <v>0</v>
      </c>
      <c r="AK59" s="82">
        <v>719511</v>
      </c>
      <c r="AL59" s="78" t="s">
        <v>251</v>
      </c>
      <c r="AM59" s="78" t="s">
        <v>384</v>
      </c>
      <c r="AN59" s="78" t="s">
        <v>292</v>
      </c>
      <c r="AO59" s="78" t="s">
        <v>287</v>
      </c>
      <c r="AP59" s="78" t="s">
        <v>288</v>
      </c>
      <c r="AQ59" s="78"/>
      <c r="AR59" s="82">
        <v>0</v>
      </c>
      <c r="AS59" s="82">
        <v>719511</v>
      </c>
      <c r="AT59" s="82">
        <v>0</v>
      </c>
      <c r="AU59" s="82">
        <v>0</v>
      </c>
      <c r="AV59" s="82">
        <v>0</v>
      </c>
      <c r="AW59" s="82">
        <v>0</v>
      </c>
      <c r="AX59" s="82">
        <v>0</v>
      </c>
      <c r="AY59" s="82">
        <v>0</v>
      </c>
      <c r="AZ59" s="82">
        <v>0</v>
      </c>
      <c r="BA59" s="82">
        <v>0</v>
      </c>
      <c r="BB59" s="82">
        <v>0</v>
      </c>
      <c r="BC59" s="78"/>
      <c r="BD59" s="79"/>
      <c r="BE59" s="78"/>
      <c r="BF59" s="82">
        <v>0</v>
      </c>
    </row>
    <row r="60" spans="1:58">
      <c r="A60" s="78">
        <v>901714987</v>
      </c>
      <c r="B60" s="78" t="s">
        <v>279</v>
      </c>
      <c r="C60" s="78"/>
      <c r="D60" s="78" t="s">
        <v>84</v>
      </c>
      <c r="E60" s="78" t="s">
        <v>84</v>
      </c>
      <c r="F60" s="78" t="s">
        <v>385</v>
      </c>
      <c r="G60" s="78"/>
      <c r="H60" s="79">
        <v>45467</v>
      </c>
      <c r="I60" s="79">
        <v>45476</v>
      </c>
      <c r="J60" s="80">
        <v>1335967</v>
      </c>
      <c r="K60" s="81">
        <v>1335967</v>
      </c>
      <c r="L60" s="78" t="s">
        <v>281</v>
      </c>
      <c r="M60" s="78" t="s">
        <v>281</v>
      </c>
      <c r="N60" s="82">
        <v>0</v>
      </c>
      <c r="O60" s="78"/>
      <c r="P60" s="78" t="s">
        <v>282</v>
      </c>
      <c r="Q60" s="79">
        <v>45467</v>
      </c>
      <c r="R60" s="79">
        <v>45566</v>
      </c>
      <c r="S60" s="79"/>
      <c r="T60" s="79">
        <v>45582</v>
      </c>
      <c r="U60" s="78">
        <v>225</v>
      </c>
      <c r="V60" s="78" t="s">
        <v>283</v>
      </c>
      <c r="W60" s="82">
        <v>1335967</v>
      </c>
      <c r="X60" s="82">
        <v>1335967</v>
      </c>
      <c r="Y60" s="82">
        <v>0</v>
      </c>
      <c r="Z60" s="82">
        <v>0</v>
      </c>
      <c r="AA60" s="82">
        <v>0</v>
      </c>
      <c r="AB60" s="82">
        <v>0</v>
      </c>
      <c r="AC60" s="82">
        <v>0</v>
      </c>
      <c r="AD60" s="82">
        <v>1335967</v>
      </c>
      <c r="AE60" s="78"/>
      <c r="AF60" s="78" t="s">
        <v>291</v>
      </c>
      <c r="AG60" s="78"/>
      <c r="AH60" s="78"/>
      <c r="AI60" s="82">
        <v>0</v>
      </c>
      <c r="AJ60" s="82">
        <v>0</v>
      </c>
      <c r="AK60" s="82">
        <v>1335967</v>
      </c>
      <c r="AL60" s="78" t="s">
        <v>251</v>
      </c>
      <c r="AM60" s="78" t="s">
        <v>291</v>
      </c>
      <c r="AN60" s="78" t="s">
        <v>292</v>
      </c>
      <c r="AO60" s="78" t="s">
        <v>287</v>
      </c>
      <c r="AP60" s="78" t="s">
        <v>288</v>
      </c>
      <c r="AQ60" s="78"/>
      <c r="AR60" s="82">
        <v>0</v>
      </c>
      <c r="AS60" s="82">
        <v>1335967</v>
      </c>
      <c r="AT60" s="82">
        <v>0</v>
      </c>
      <c r="AU60" s="82">
        <v>0</v>
      </c>
      <c r="AV60" s="82">
        <v>0</v>
      </c>
      <c r="AW60" s="82">
        <v>0</v>
      </c>
      <c r="AX60" s="82">
        <v>0</v>
      </c>
      <c r="AY60" s="82">
        <v>0</v>
      </c>
      <c r="AZ60" s="82">
        <v>0</v>
      </c>
      <c r="BA60" s="82">
        <v>0</v>
      </c>
      <c r="BB60" s="82">
        <v>0</v>
      </c>
      <c r="BC60" s="78"/>
      <c r="BD60" s="79"/>
      <c r="BE60" s="78"/>
      <c r="BF60" s="82">
        <v>0</v>
      </c>
    </row>
    <row r="61" spans="1:58">
      <c r="A61" s="78">
        <v>901714987</v>
      </c>
      <c r="B61" s="78" t="s">
        <v>279</v>
      </c>
      <c r="C61" s="78"/>
      <c r="D61" s="78" t="s">
        <v>85</v>
      </c>
      <c r="E61" s="78" t="s">
        <v>85</v>
      </c>
      <c r="F61" s="78" t="s">
        <v>386</v>
      </c>
      <c r="G61" s="78"/>
      <c r="H61" s="79">
        <v>45468</v>
      </c>
      <c r="I61" s="79">
        <v>45509</v>
      </c>
      <c r="J61" s="80">
        <v>1385429</v>
      </c>
      <c r="K61" s="81">
        <v>1385429</v>
      </c>
      <c r="L61" s="78" t="s">
        <v>281</v>
      </c>
      <c r="M61" s="78" t="s">
        <v>281</v>
      </c>
      <c r="N61" s="82">
        <v>0</v>
      </c>
      <c r="O61" s="78"/>
      <c r="P61" s="78" t="s">
        <v>282</v>
      </c>
      <c r="Q61" s="79">
        <v>45468</v>
      </c>
      <c r="R61" s="79">
        <v>45691</v>
      </c>
      <c r="S61" s="79"/>
      <c r="T61" s="79">
        <v>45703</v>
      </c>
      <c r="U61" s="78">
        <v>104</v>
      </c>
      <c r="V61" s="78" t="s">
        <v>362</v>
      </c>
      <c r="W61" s="82">
        <v>1385429</v>
      </c>
      <c r="X61" s="82">
        <v>1385429</v>
      </c>
      <c r="Y61" s="82">
        <v>0</v>
      </c>
      <c r="Z61" s="82">
        <v>0</v>
      </c>
      <c r="AA61" s="82">
        <v>0</v>
      </c>
      <c r="AB61" s="82">
        <v>0</v>
      </c>
      <c r="AC61" s="82">
        <v>0</v>
      </c>
      <c r="AD61" s="82">
        <v>1385429</v>
      </c>
      <c r="AE61" s="78"/>
      <c r="AF61" s="78" t="s">
        <v>387</v>
      </c>
      <c r="AG61" s="78"/>
      <c r="AH61" s="78"/>
      <c r="AI61" s="82">
        <v>0</v>
      </c>
      <c r="AJ61" s="82">
        <v>0</v>
      </c>
      <c r="AK61" s="82">
        <v>1385429</v>
      </c>
      <c r="AL61" s="78" t="s">
        <v>251</v>
      </c>
      <c r="AM61" s="78" t="s">
        <v>388</v>
      </c>
      <c r="AN61" s="78" t="s">
        <v>292</v>
      </c>
      <c r="AO61" s="78" t="s">
        <v>287</v>
      </c>
      <c r="AP61" s="78" t="s">
        <v>288</v>
      </c>
      <c r="AQ61" s="78"/>
      <c r="AR61" s="82">
        <v>0</v>
      </c>
      <c r="AS61" s="82">
        <v>1385429</v>
      </c>
      <c r="AT61" s="82">
        <v>0</v>
      </c>
      <c r="AU61" s="82">
        <v>0</v>
      </c>
      <c r="AV61" s="82">
        <v>0</v>
      </c>
      <c r="AW61" s="82">
        <v>0</v>
      </c>
      <c r="AX61" s="82">
        <v>0</v>
      </c>
      <c r="AY61" s="82">
        <v>0</v>
      </c>
      <c r="AZ61" s="82">
        <v>0</v>
      </c>
      <c r="BA61" s="82">
        <v>0</v>
      </c>
      <c r="BB61" s="82">
        <v>0</v>
      </c>
      <c r="BC61" s="78"/>
      <c r="BD61" s="79"/>
      <c r="BE61" s="78"/>
      <c r="BF61" s="82">
        <v>0</v>
      </c>
    </row>
    <row r="62" spans="1:58">
      <c r="A62" s="78">
        <v>901714987</v>
      </c>
      <c r="B62" s="78" t="s">
        <v>279</v>
      </c>
      <c r="C62" s="78"/>
      <c r="D62" s="78" t="s">
        <v>86</v>
      </c>
      <c r="E62" s="78" t="s">
        <v>86</v>
      </c>
      <c r="F62" s="78" t="s">
        <v>389</v>
      </c>
      <c r="G62" s="78"/>
      <c r="H62" s="79">
        <v>45471</v>
      </c>
      <c r="I62" s="79">
        <v>45482</v>
      </c>
      <c r="J62" s="80">
        <v>2420203</v>
      </c>
      <c r="K62" s="81">
        <v>2420203</v>
      </c>
      <c r="L62" s="78" t="s">
        <v>281</v>
      </c>
      <c r="M62" s="78" t="s">
        <v>281</v>
      </c>
      <c r="N62" s="82">
        <v>0</v>
      </c>
      <c r="O62" s="78"/>
      <c r="P62" s="78" t="s">
        <v>282</v>
      </c>
      <c r="Q62" s="79">
        <v>45471</v>
      </c>
      <c r="R62" s="79">
        <v>45566</v>
      </c>
      <c r="S62" s="79"/>
      <c r="T62" s="79">
        <v>45582</v>
      </c>
      <c r="U62" s="78">
        <v>225</v>
      </c>
      <c r="V62" s="78" t="s">
        <v>283</v>
      </c>
      <c r="W62" s="82">
        <v>2420203</v>
      </c>
      <c r="X62" s="82">
        <v>2420203</v>
      </c>
      <c r="Y62" s="82">
        <v>0</v>
      </c>
      <c r="Z62" s="82">
        <v>0</v>
      </c>
      <c r="AA62" s="82">
        <v>0</v>
      </c>
      <c r="AB62" s="82">
        <v>0</v>
      </c>
      <c r="AC62" s="82">
        <v>0</v>
      </c>
      <c r="AD62" s="82">
        <v>2420203</v>
      </c>
      <c r="AE62" s="78"/>
      <c r="AF62" s="78" t="s">
        <v>357</v>
      </c>
      <c r="AG62" s="78"/>
      <c r="AH62" s="78"/>
      <c r="AI62" s="82">
        <v>0</v>
      </c>
      <c r="AJ62" s="82">
        <v>0</v>
      </c>
      <c r="AK62" s="82">
        <v>2420203</v>
      </c>
      <c r="AL62" s="78" t="s">
        <v>251</v>
      </c>
      <c r="AM62" s="78" t="s">
        <v>357</v>
      </c>
      <c r="AN62" s="78" t="s">
        <v>292</v>
      </c>
      <c r="AO62" s="78" t="s">
        <v>287</v>
      </c>
      <c r="AP62" s="78" t="s">
        <v>288</v>
      </c>
      <c r="AQ62" s="78"/>
      <c r="AR62" s="82">
        <v>0</v>
      </c>
      <c r="AS62" s="82">
        <v>2420203</v>
      </c>
      <c r="AT62" s="82">
        <v>0</v>
      </c>
      <c r="AU62" s="82">
        <v>0</v>
      </c>
      <c r="AV62" s="82">
        <v>0</v>
      </c>
      <c r="AW62" s="82">
        <v>0</v>
      </c>
      <c r="AX62" s="82">
        <v>0</v>
      </c>
      <c r="AY62" s="82">
        <v>0</v>
      </c>
      <c r="AZ62" s="82">
        <v>0</v>
      </c>
      <c r="BA62" s="82">
        <v>0</v>
      </c>
      <c r="BB62" s="82">
        <v>0</v>
      </c>
      <c r="BC62" s="78"/>
      <c r="BD62" s="79"/>
      <c r="BE62" s="78"/>
      <c r="BF62" s="82">
        <v>0</v>
      </c>
    </row>
    <row r="63" spans="1:58">
      <c r="A63" s="78">
        <v>901714987</v>
      </c>
      <c r="B63" s="78" t="s">
        <v>279</v>
      </c>
      <c r="C63" s="78"/>
      <c r="D63" s="78" t="s">
        <v>87</v>
      </c>
      <c r="E63" s="78" t="s">
        <v>87</v>
      </c>
      <c r="F63" s="78" t="s">
        <v>390</v>
      </c>
      <c r="G63" s="78"/>
      <c r="H63" s="79">
        <v>45490</v>
      </c>
      <c r="I63" s="79">
        <v>45509</v>
      </c>
      <c r="J63" s="80">
        <v>27289049</v>
      </c>
      <c r="K63" s="81">
        <v>27289049</v>
      </c>
      <c r="L63" s="78" t="s">
        <v>281</v>
      </c>
      <c r="M63" s="78" t="s">
        <v>281</v>
      </c>
      <c r="N63" s="82">
        <v>0</v>
      </c>
      <c r="O63" s="78"/>
      <c r="P63" s="78" t="s">
        <v>282</v>
      </c>
      <c r="Q63" s="79">
        <v>45490</v>
      </c>
      <c r="R63" s="79">
        <v>45597</v>
      </c>
      <c r="S63" s="79"/>
      <c r="T63" s="79">
        <v>45616</v>
      </c>
      <c r="U63" s="78">
        <v>191</v>
      </c>
      <c r="V63" s="78" t="s">
        <v>283</v>
      </c>
      <c r="W63" s="82">
        <v>27289049</v>
      </c>
      <c r="X63" s="82">
        <v>27289049</v>
      </c>
      <c r="Y63" s="82">
        <v>0</v>
      </c>
      <c r="Z63" s="82">
        <v>0</v>
      </c>
      <c r="AA63" s="82">
        <v>0</v>
      </c>
      <c r="AB63" s="82">
        <v>0</v>
      </c>
      <c r="AC63" s="82">
        <v>0</v>
      </c>
      <c r="AD63" s="82">
        <v>27289049</v>
      </c>
      <c r="AE63" s="78"/>
      <c r="AF63" s="78" t="s">
        <v>290</v>
      </c>
      <c r="AG63" s="78"/>
      <c r="AH63" s="78"/>
      <c r="AI63" s="82">
        <v>0</v>
      </c>
      <c r="AJ63" s="82">
        <v>0</v>
      </c>
      <c r="AK63" s="82">
        <v>27289049</v>
      </c>
      <c r="AL63" s="78" t="s">
        <v>251</v>
      </c>
      <c r="AM63" s="78" t="s">
        <v>291</v>
      </c>
      <c r="AN63" s="78" t="s">
        <v>292</v>
      </c>
      <c r="AO63" s="78" t="s">
        <v>287</v>
      </c>
      <c r="AP63" s="78" t="s">
        <v>288</v>
      </c>
      <c r="AQ63" s="78"/>
      <c r="AR63" s="82">
        <v>0</v>
      </c>
      <c r="AS63" s="82">
        <v>27289049</v>
      </c>
      <c r="AT63" s="82">
        <v>0</v>
      </c>
      <c r="AU63" s="82">
        <v>0</v>
      </c>
      <c r="AV63" s="82">
        <v>0</v>
      </c>
      <c r="AW63" s="82">
        <v>0</v>
      </c>
      <c r="AX63" s="82">
        <v>0</v>
      </c>
      <c r="AY63" s="82">
        <v>0</v>
      </c>
      <c r="AZ63" s="82">
        <v>0</v>
      </c>
      <c r="BA63" s="82">
        <v>0</v>
      </c>
      <c r="BB63" s="82">
        <v>0</v>
      </c>
      <c r="BC63" s="78"/>
      <c r="BD63" s="79"/>
      <c r="BE63" s="78"/>
      <c r="BF63" s="82">
        <v>0</v>
      </c>
    </row>
    <row r="64" spans="1:58">
      <c r="A64" s="78">
        <v>901714987</v>
      </c>
      <c r="B64" s="78" t="s">
        <v>279</v>
      </c>
      <c r="C64" s="78"/>
      <c r="D64" s="78" t="s">
        <v>88</v>
      </c>
      <c r="E64" s="78" t="s">
        <v>88</v>
      </c>
      <c r="F64" s="78" t="s">
        <v>391</v>
      </c>
      <c r="G64" s="78"/>
      <c r="H64" s="79">
        <v>45472</v>
      </c>
      <c r="I64" s="79">
        <v>45478</v>
      </c>
      <c r="J64" s="80">
        <v>5743409</v>
      </c>
      <c r="K64" s="81">
        <v>5743409</v>
      </c>
      <c r="L64" s="78" t="s">
        <v>281</v>
      </c>
      <c r="M64" s="78" t="s">
        <v>281</v>
      </c>
      <c r="N64" s="82">
        <v>0</v>
      </c>
      <c r="O64" s="78"/>
      <c r="P64" s="78" t="s">
        <v>282</v>
      </c>
      <c r="Q64" s="79">
        <v>45472</v>
      </c>
      <c r="R64" s="79">
        <v>45566</v>
      </c>
      <c r="S64" s="79"/>
      <c r="T64" s="79">
        <v>45582</v>
      </c>
      <c r="U64" s="78">
        <v>225</v>
      </c>
      <c r="V64" s="78" t="s">
        <v>283</v>
      </c>
      <c r="W64" s="82">
        <v>5743409</v>
      </c>
      <c r="X64" s="82">
        <v>5743409</v>
      </c>
      <c r="Y64" s="82">
        <v>0</v>
      </c>
      <c r="Z64" s="82">
        <v>0</v>
      </c>
      <c r="AA64" s="82">
        <v>0</v>
      </c>
      <c r="AB64" s="82">
        <v>0</v>
      </c>
      <c r="AC64" s="82">
        <v>0</v>
      </c>
      <c r="AD64" s="82">
        <v>5743409</v>
      </c>
      <c r="AE64" s="78"/>
      <c r="AF64" s="78" t="s">
        <v>357</v>
      </c>
      <c r="AG64" s="78"/>
      <c r="AH64" s="78"/>
      <c r="AI64" s="82">
        <v>0</v>
      </c>
      <c r="AJ64" s="82">
        <v>0</v>
      </c>
      <c r="AK64" s="82">
        <v>5743409</v>
      </c>
      <c r="AL64" s="78" t="s">
        <v>251</v>
      </c>
      <c r="AM64" s="78" t="s">
        <v>357</v>
      </c>
      <c r="AN64" s="78" t="s">
        <v>292</v>
      </c>
      <c r="AO64" s="78" t="s">
        <v>287</v>
      </c>
      <c r="AP64" s="78" t="s">
        <v>288</v>
      </c>
      <c r="AQ64" s="78"/>
      <c r="AR64" s="82">
        <v>0</v>
      </c>
      <c r="AS64" s="82">
        <v>5743409</v>
      </c>
      <c r="AT64" s="82">
        <v>0</v>
      </c>
      <c r="AU64" s="82">
        <v>0</v>
      </c>
      <c r="AV64" s="82">
        <v>0</v>
      </c>
      <c r="AW64" s="82">
        <v>0</v>
      </c>
      <c r="AX64" s="82">
        <v>0</v>
      </c>
      <c r="AY64" s="82">
        <v>0</v>
      </c>
      <c r="AZ64" s="82">
        <v>0</v>
      </c>
      <c r="BA64" s="82">
        <v>0</v>
      </c>
      <c r="BB64" s="82">
        <v>0</v>
      </c>
      <c r="BC64" s="78"/>
      <c r="BD64" s="79"/>
      <c r="BE64" s="78"/>
      <c r="BF64" s="82">
        <v>0</v>
      </c>
    </row>
    <row r="65" spans="1:58">
      <c r="A65" s="78">
        <v>901714987</v>
      </c>
      <c r="B65" s="78" t="s">
        <v>279</v>
      </c>
      <c r="C65" s="78"/>
      <c r="D65" s="78" t="s">
        <v>89</v>
      </c>
      <c r="E65" s="78" t="s">
        <v>89</v>
      </c>
      <c r="F65" s="78" t="s">
        <v>392</v>
      </c>
      <c r="G65" s="78"/>
      <c r="H65" s="79">
        <v>45482</v>
      </c>
      <c r="I65" s="79">
        <v>45484</v>
      </c>
      <c r="J65" s="80">
        <v>588958</v>
      </c>
      <c r="K65" s="81">
        <v>588958</v>
      </c>
      <c r="L65" s="78" t="s">
        <v>281</v>
      </c>
      <c r="M65" s="78" t="s">
        <v>281</v>
      </c>
      <c r="N65" s="82">
        <v>0</v>
      </c>
      <c r="O65" s="78"/>
      <c r="P65" s="78" t="s">
        <v>282</v>
      </c>
      <c r="Q65" s="79">
        <v>45482</v>
      </c>
      <c r="R65" s="79">
        <v>45566</v>
      </c>
      <c r="S65" s="79"/>
      <c r="T65" s="79">
        <v>45583</v>
      </c>
      <c r="U65" s="78">
        <v>224</v>
      </c>
      <c r="V65" s="78" t="s">
        <v>283</v>
      </c>
      <c r="W65" s="82">
        <v>588958</v>
      </c>
      <c r="X65" s="82">
        <v>588958</v>
      </c>
      <c r="Y65" s="82">
        <v>0</v>
      </c>
      <c r="Z65" s="82">
        <v>0</v>
      </c>
      <c r="AA65" s="82">
        <v>0</v>
      </c>
      <c r="AB65" s="82">
        <v>0</v>
      </c>
      <c r="AC65" s="82">
        <v>0</v>
      </c>
      <c r="AD65" s="82">
        <v>588958</v>
      </c>
      <c r="AE65" s="78"/>
      <c r="AF65" s="78" t="s">
        <v>354</v>
      </c>
      <c r="AG65" s="78"/>
      <c r="AH65" s="78"/>
      <c r="AI65" s="82">
        <v>0</v>
      </c>
      <c r="AJ65" s="82">
        <v>0</v>
      </c>
      <c r="AK65" s="82">
        <v>588958</v>
      </c>
      <c r="AL65" s="78" t="s">
        <v>251</v>
      </c>
      <c r="AM65" s="78" t="s">
        <v>355</v>
      </c>
      <c r="AN65" s="78" t="s">
        <v>292</v>
      </c>
      <c r="AO65" s="78" t="s">
        <v>287</v>
      </c>
      <c r="AP65" s="78" t="s">
        <v>288</v>
      </c>
      <c r="AQ65" s="78"/>
      <c r="AR65" s="82">
        <v>0</v>
      </c>
      <c r="AS65" s="82">
        <v>588958</v>
      </c>
      <c r="AT65" s="82">
        <v>0</v>
      </c>
      <c r="AU65" s="82">
        <v>0</v>
      </c>
      <c r="AV65" s="82">
        <v>0</v>
      </c>
      <c r="AW65" s="82">
        <v>0</v>
      </c>
      <c r="AX65" s="82">
        <v>0</v>
      </c>
      <c r="AY65" s="82">
        <v>0</v>
      </c>
      <c r="AZ65" s="82">
        <v>0</v>
      </c>
      <c r="BA65" s="82">
        <v>0</v>
      </c>
      <c r="BB65" s="82">
        <v>0</v>
      </c>
      <c r="BC65" s="78"/>
      <c r="BD65" s="79"/>
      <c r="BE65" s="78"/>
      <c r="BF65" s="82">
        <v>0</v>
      </c>
    </row>
    <row r="66" spans="1:58">
      <c r="A66" s="78">
        <v>901714987</v>
      </c>
      <c r="B66" s="78" t="s">
        <v>279</v>
      </c>
      <c r="C66" s="78"/>
      <c r="D66" s="78" t="s">
        <v>90</v>
      </c>
      <c r="E66" s="78" t="s">
        <v>90</v>
      </c>
      <c r="F66" s="78" t="s">
        <v>393</v>
      </c>
      <c r="G66" s="78"/>
      <c r="H66" s="79">
        <v>45513</v>
      </c>
      <c r="I66" s="79">
        <v>45519</v>
      </c>
      <c r="J66" s="80">
        <v>20878544</v>
      </c>
      <c r="K66" s="81">
        <v>20878544</v>
      </c>
      <c r="L66" s="78" t="s">
        <v>281</v>
      </c>
      <c r="M66" s="78" t="s">
        <v>281</v>
      </c>
      <c r="N66" s="82">
        <v>0</v>
      </c>
      <c r="O66" s="78"/>
      <c r="P66" s="78" t="s">
        <v>282</v>
      </c>
      <c r="Q66" s="79">
        <v>45513</v>
      </c>
      <c r="R66" s="79">
        <v>45597</v>
      </c>
      <c r="S66" s="79"/>
      <c r="T66" s="79">
        <v>45616</v>
      </c>
      <c r="U66" s="78">
        <v>191</v>
      </c>
      <c r="V66" s="78" t="s">
        <v>283</v>
      </c>
      <c r="W66" s="82">
        <v>21467394</v>
      </c>
      <c r="X66" s="82">
        <v>21467394</v>
      </c>
      <c r="Y66" s="82">
        <v>0</v>
      </c>
      <c r="Z66" s="82">
        <v>0</v>
      </c>
      <c r="AA66" s="82">
        <v>0</v>
      </c>
      <c r="AB66" s="82">
        <v>0</v>
      </c>
      <c r="AC66" s="82">
        <v>0</v>
      </c>
      <c r="AD66" s="82">
        <v>21467394</v>
      </c>
      <c r="AE66" s="78"/>
      <c r="AF66" s="78" t="s">
        <v>394</v>
      </c>
      <c r="AG66" s="78"/>
      <c r="AH66" s="78"/>
      <c r="AI66" s="82">
        <v>0</v>
      </c>
      <c r="AJ66" s="82">
        <v>0</v>
      </c>
      <c r="AK66" s="82">
        <v>21467394</v>
      </c>
      <c r="AL66" s="78" t="s">
        <v>251</v>
      </c>
      <c r="AM66" s="78" t="s">
        <v>394</v>
      </c>
      <c r="AN66" s="78" t="s">
        <v>292</v>
      </c>
      <c r="AO66" s="78" t="s">
        <v>287</v>
      </c>
      <c r="AP66" s="78" t="s">
        <v>288</v>
      </c>
      <c r="AQ66" s="78"/>
      <c r="AR66" s="82">
        <v>0</v>
      </c>
      <c r="AS66" s="82">
        <v>20878544</v>
      </c>
      <c r="AT66" s="82">
        <v>0</v>
      </c>
      <c r="AU66" s="82">
        <v>0</v>
      </c>
      <c r="AV66" s="82">
        <v>0</v>
      </c>
      <c r="AW66" s="82">
        <v>0</v>
      </c>
      <c r="AX66" s="82">
        <v>0</v>
      </c>
      <c r="AY66" s="82">
        <v>0</v>
      </c>
      <c r="AZ66" s="82">
        <v>0</v>
      </c>
      <c r="BA66" s="82">
        <v>0</v>
      </c>
      <c r="BB66" s="82">
        <v>0</v>
      </c>
      <c r="BC66" s="78"/>
      <c r="BD66" s="79"/>
      <c r="BE66" s="78"/>
      <c r="BF66" s="82">
        <v>0</v>
      </c>
    </row>
    <row r="67" spans="1:58">
      <c r="A67" s="78">
        <v>901714987</v>
      </c>
      <c r="B67" s="78" t="s">
        <v>279</v>
      </c>
      <c r="C67" s="78"/>
      <c r="D67" s="78" t="s">
        <v>91</v>
      </c>
      <c r="E67" s="78" t="s">
        <v>91</v>
      </c>
      <c r="F67" s="78" t="s">
        <v>395</v>
      </c>
      <c r="G67" s="78"/>
      <c r="H67" s="79">
        <v>45481</v>
      </c>
      <c r="I67" s="79">
        <v>45488</v>
      </c>
      <c r="J67" s="80">
        <v>11214</v>
      </c>
      <c r="K67" s="81">
        <v>11214</v>
      </c>
      <c r="L67" s="78" t="s">
        <v>281</v>
      </c>
      <c r="M67" s="78" t="s">
        <v>281</v>
      </c>
      <c r="N67" s="82">
        <v>0</v>
      </c>
      <c r="O67" s="78"/>
      <c r="P67" s="78" t="s">
        <v>282</v>
      </c>
      <c r="Q67" s="79">
        <v>45481</v>
      </c>
      <c r="R67" s="79">
        <v>45566</v>
      </c>
      <c r="S67" s="79"/>
      <c r="T67" s="79">
        <v>45583</v>
      </c>
      <c r="U67" s="78">
        <v>224</v>
      </c>
      <c r="V67" s="78" t="s">
        <v>283</v>
      </c>
      <c r="W67" s="82">
        <v>11214</v>
      </c>
      <c r="X67" s="82">
        <v>11214</v>
      </c>
      <c r="Y67" s="82">
        <v>0</v>
      </c>
      <c r="Z67" s="82">
        <v>0</v>
      </c>
      <c r="AA67" s="82">
        <v>0</v>
      </c>
      <c r="AB67" s="82">
        <v>0</v>
      </c>
      <c r="AC67" s="82">
        <v>0</v>
      </c>
      <c r="AD67" s="82">
        <v>11214</v>
      </c>
      <c r="AE67" s="78"/>
      <c r="AF67" s="78" t="s">
        <v>354</v>
      </c>
      <c r="AG67" s="78"/>
      <c r="AH67" s="78"/>
      <c r="AI67" s="82">
        <v>0</v>
      </c>
      <c r="AJ67" s="82">
        <v>0</v>
      </c>
      <c r="AK67" s="82">
        <v>11214</v>
      </c>
      <c r="AL67" s="78" t="s">
        <v>251</v>
      </c>
      <c r="AM67" s="78" t="s">
        <v>355</v>
      </c>
      <c r="AN67" s="78" t="s">
        <v>292</v>
      </c>
      <c r="AO67" s="78" t="s">
        <v>287</v>
      </c>
      <c r="AP67" s="78" t="s">
        <v>288</v>
      </c>
      <c r="AQ67" s="78"/>
      <c r="AR67" s="82">
        <v>0</v>
      </c>
      <c r="AS67" s="82">
        <v>11214</v>
      </c>
      <c r="AT67" s="82">
        <v>0</v>
      </c>
      <c r="AU67" s="82">
        <v>0</v>
      </c>
      <c r="AV67" s="82">
        <v>0</v>
      </c>
      <c r="AW67" s="82">
        <v>0</v>
      </c>
      <c r="AX67" s="82">
        <v>0</v>
      </c>
      <c r="AY67" s="82">
        <v>0</v>
      </c>
      <c r="AZ67" s="82">
        <v>0</v>
      </c>
      <c r="BA67" s="82">
        <v>0</v>
      </c>
      <c r="BB67" s="82">
        <v>0</v>
      </c>
      <c r="BC67" s="78"/>
      <c r="BD67" s="79"/>
      <c r="BE67" s="78"/>
      <c r="BF67" s="82">
        <v>0</v>
      </c>
    </row>
    <row r="68" spans="1:58">
      <c r="A68" s="78">
        <v>901714987</v>
      </c>
      <c r="B68" s="78" t="s">
        <v>279</v>
      </c>
      <c r="C68" s="78"/>
      <c r="D68" s="78" t="s">
        <v>92</v>
      </c>
      <c r="E68" s="78" t="s">
        <v>92</v>
      </c>
      <c r="F68" s="78" t="s">
        <v>396</v>
      </c>
      <c r="G68" s="78"/>
      <c r="H68" s="79">
        <v>45496</v>
      </c>
      <c r="I68" s="79">
        <v>45509</v>
      </c>
      <c r="J68" s="80">
        <v>111898899</v>
      </c>
      <c r="K68" s="81">
        <v>111898899</v>
      </c>
      <c r="L68" s="78" t="s">
        <v>281</v>
      </c>
      <c r="M68" s="78" t="s">
        <v>281</v>
      </c>
      <c r="N68" s="82">
        <v>0</v>
      </c>
      <c r="O68" s="78"/>
      <c r="P68" s="78" t="s">
        <v>282</v>
      </c>
      <c r="Q68" s="79">
        <v>45496</v>
      </c>
      <c r="R68" s="79">
        <v>45597</v>
      </c>
      <c r="S68" s="79"/>
      <c r="T68" s="79">
        <v>45616</v>
      </c>
      <c r="U68" s="78">
        <v>191</v>
      </c>
      <c r="V68" s="78" t="s">
        <v>283</v>
      </c>
      <c r="W68" s="82">
        <v>111898899</v>
      </c>
      <c r="X68" s="82">
        <v>111898899</v>
      </c>
      <c r="Y68" s="82">
        <v>0</v>
      </c>
      <c r="Z68" s="82">
        <v>0</v>
      </c>
      <c r="AA68" s="82">
        <v>0</v>
      </c>
      <c r="AB68" s="82">
        <v>0</v>
      </c>
      <c r="AC68" s="82">
        <v>0</v>
      </c>
      <c r="AD68" s="82">
        <v>111898899</v>
      </c>
      <c r="AE68" s="78"/>
      <c r="AF68" s="78" t="s">
        <v>397</v>
      </c>
      <c r="AG68" s="78"/>
      <c r="AH68" s="78"/>
      <c r="AI68" s="82">
        <v>0</v>
      </c>
      <c r="AJ68" s="82">
        <v>0</v>
      </c>
      <c r="AK68" s="82">
        <v>111898899</v>
      </c>
      <c r="AL68" s="78" t="s">
        <v>251</v>
      </c>
      <c r="AM68" s="78" t="s">
        <v>398</v>
      </c>
      <c r="AN68" s="78" t="s">
        <v>292</v>
      </c>
      <c r="AO68" s="78" t="s">
        <v>287</v>
      </c>
      <c r="AP68" s="78" t="s">
        <v>288</v>
      </c>
      <c r="AQ68" s="78"/>
      <c r="AR68" s="82">
        <v>0</v>
      </c>
      <c r="AS68" s="82">
        <v>111898899</v>
      </c>
      <c r="AT68" s="82">
        <v>0</v>
      </c>
      <c r="AU68" s="82">
        <v>0</v>
      </c>
      <c r="AV68" s="82">
        <v>0</v>
      </c>
      <c r="AW68" s="82">
        <v>0</v>
      </c>
      <c r="AX68" s="82">
        <v>0</v>
      </c>
      <c r="AY68" s="82">
        <v>0</v>
      </c>
      <c r="AZ68" s="82">
        <v>0</v>
      </c>
      <c r="BA68" s="82">
        <v>0</v>
      </c>
      <c r="BB68" s="82">
        <v>0</v>
      </c>
      <c r="BC68" s="78"/>
      <c r="BD68" s="79"/>
      <c r="BE68" s="78"/>
      <c r="BF68" s="82">
        <v>0</v>
      </c>
    </row>
    <row r="69" spans="1:58">
      <c r="A69" s="78">
        <v>901714987</v>
      </c>
      <c r="B69" s="78" t="s">
        <v>279</v>
      </c>
      <c r="C69" s="78"/>
      <c r="D69" s="78" t="s">
        <v>93</v>
      </c>
      <c r="E69" s="78" t="s">
        <v>93</v>
      </c>
      <c r="F69" s="78" t="s">
        <v>399</v>
      </c>
      <c r="G69" s="78"/>
      <c r="H69" s="79">
        <v>45484</v>
      </c>
      <c r="I69" s="79">
        <v>45509</v>
      </c>
      <c r="J69" s="80">
        <v>7205056</v>
      </c>
      <c r="K69" s="81">
        <v>7205056</v>
      </c>
      <c r="L69" s="78" t="s">
        <v>281</v>
      </c>
      <c r="M69" s="78" t="s">
        <v>281</v>
      </c>
      <c r="N69" s="82">
        <v>0</v>
      </c>
      <c r="O69" s="78"/>
      <c r="P69" s="78" t="s">
        <v>282</v>
      </c>
      <c r="Q69" s="79">
        <v>45484</v>
      </c>
      <c r="R69" s="79">
        <v>45597</v>
      </c>
      <c r="S69" s="79"/>
      <c r="T69" s="79">
        <v>45616</v>
      </c>
      <c r="U69" s="78">
        <v>191</v>
      </c>
      <c r="V69" s="78" t="s">
        <v>283</v>
      </c>
      <c r="W69" s="82">
        <v>7205056</v>
      </c>
      <c r="X69" s="82">
        <v>7205056</v>
      </c>
      <c r="Y69" s="82">
        <v>0</v>
      </c>
      <c r="Z69" s="82">
        <v>0</v>
      </c>
      <c r="AA69" s="82">
        <v>0</v>
      </c>
      <c r="AB69" s="82">
        <v>0</v>
      </c>
      <c r="AC69" s="82">
        <v>0</v>
      </c>
      <c r="AD69" s="82">
        <v>7205056</v>
      </c>
      <c r="AE69" s="78"/>
      <c r="AF69" s="78" t="s">
        <v>313</v>
      </c>
      <c r="AG69" s="78"/>
      <c r="AH69" s="78"/>
      <c r="AI69" s="82">
        <v>0</v>
      </c>
      <c r="AJ69" s="82">
        <v>0</v>
      </c>
      <c r="AK69" s="82">
        <v>7205056</v>
      </c>
      <c r="AL69" s="78" t="s">
        <v>251</v>
      </c>
      <c r="AM69" s="78" t="s">
        <v>313</v>
      </c>
      <c r="AN69" s="78" t="s">
        <v>292</v>
      </c>
      <c r="AO69" s="78" t="s">
        <v>287</v>
      </c>
      <c r="AP69" s="78" t="s">
        <v>288</v>
      </c>
      <c r="AQ69" s="78"/>
      <c r="AR69" s="82">
        <v>0</v>
      </c>
      <c r="AS69" s="82">
        <v>7205056</v>
      </c>
      <c r="AT69" s="82">
        <v>0</v>
      </c>
      <c r="AU69" s="82">
        <v>0</v>
      </c>
      <c r="AV69" s="82">
        <v>0</v>
      </c>
      <c r="AW69" s="82">
        <v>0</v>
      </c>
      <c r="AX69" s="82">
        <v>0</v>
      </c>
      <c r="AY69" s="82">
        <v>0</v>
      </c>
      <c r="AZ69" s="82">
        <v>0</v>
      </c>
      <c r="BA69" s="82">
        <v>0</v>
      </c>
      <c r="BB69" s="82">
        <v>0</v>
      </c>
      <c r="BC69" s="78"/>
      <c r="BD69" s="79"/>
      <c r="BE69" s="78"/>
      <c r="BF69" s="82">
        <v>0</v>
      </c>
    </row>
    <row r="70" spans="1:58">
      <c r="A70" s="78">
        <v>901714987</v>
      </c>
      <c r="B70" s="78" t="s">
        <v>279</v>
      </c>
      <c r="C70" s="78"/>
      <c r="D70" s="78" t="s">
        <v>94</v>
      </c>
      <c r="E70" s="78" t="s">
        <v>94</v>
      </c>
      <c r="F70" s="78" t="s">
        <v>400</v>
      </c>
      <c r="G70" s="78"/>
      <c r="H70" s="79">
        <v>45497</v>
      </c>
      <c r="I70" s="79">
        <v>45509</v>
      </c>
      <c r="J70" s="80">
        <v>3354412</v>
      </c>
      <c r="K70" s="81">
        <v>3354412</v>
      </c>
      <c r="L70" s="78" t="s">
        <v>281</v>
      </c>
      <c r="M70" s="78" t="s">
        <v>281</v>
      </c>
      <c r="N70" s="82">
        <v>0</v>
      </c>
      <c r="O70" s="78"/>
      <c r="P70" s="78" t="s">
        <v>282</v>
      </c>
      <c r="Q70" s="79">
        <v>45497</v>
      </c>
      <c r="R70" s="79">
        <v>45597</v>
      </c>
      <c r="S70" s="79"/>
      <c r="T70" s="79">
        <v>45616</v>
      </c>
      <c r="U70" s="78">
        <v>191</v>
      </c>
      <c r="V70" s="78" t="s">
        <v>283</v>
      </c>
      <c r="W70" s="82">
        <v>3354412</v>
      </c>
      <c r="X70" s="82">
        <v>3354412</v>
      </c>
      <c r="Y70" s="82">
        <v>0</v>
      </c>
      <c r="Z70" s="82">
        <v>0</v>
      </c>
      <c r="AA70" s="82">
        <v>0</v>
      </c>
      <c r="AB70" s="82">
        <v>0</v>
      </c>
      <c r="AC70" s="82">
        <v>0</v>
      </c>
      <c r="AD70" s="82">
        <v>3354412</v>
      </c>
      <c r="AE70" s="78"/>
      <c r="AF70" s="78" t="s">
        <v>313</v>
      </c>
      <c r="AG70" s="78"/>
      <c r="AH70" s="78"/>
      <c r="AI70" s="82">
        <v>0</v>
      </c>
      <c r="AJ70" s="82">
        <v>0</v>
      </c>
      <c r="AK70" s="82">
        <v>3354412</v>
      </c>
      <c r="AL70" s="78" t="s">
        <v>251</v>
      </c>
      <c r="AM70" s="78" t="s">
        <v>313</v>
      </c>
      <c r="AN70" s="78" t="s">
        <v>292</v>
      </c>
      <c r="AO70" s="78" t="s">
        <v>287</v>
      </c>
      <c r="AP70" s="78" t="s">
        <v>288</v>
      </c>
      <c r="AQ70" s="78"/>
      <c r="AR70" s="82">
        <v>0</v>
      </c>
      <c r="AS70" s="82">
        <v>3354412</v>
      </c>
      <c r="AT70" s="82">
        <v>0</v>
      </c>
      <c r="AU70" s="82">
        <v>0</v>
      </c>
      <c r="AV70" s="82">
        <v>0</v>
      </c>
      <c r="AW70" s="82">
        <v>0</v>
      </c>
      <c r="AX70" s="82">
        <v>0</v>
      </c>
      <c r="AY70" s="82">
        <v>0</v>
      </c>
      <c r="AZ70" s="82">
        <v>0</v>
      </c>
      <c r="BA70" s="82">
        <v>0</v>
      </c>
      <c r="BB70" s="82">
        <v>0</v>
      </c>
      <c r="BC70" s="78"/>
      <c r="BD70" s="79"/>
      <c r="BE70" s="78"/>
      <c r="BF70" s="82">
        <v>0</v>
      </c>
    </row>
    <row r="71" spans="1:58">
      <c r="A71" s="78">
        <v>901714987</v>
      </c>
      <c r="B71" s="78" t="s">
        <v>279</v>
      </c>
      <c r="C71" s="78"/>
      <c r="D71" s="78" t="s">
        <v>95</v>
      </c>
      <c r="E71" s="78" t="s">
        <v>95</v>
      </c>
      <c r="F71" s="78" t="s">
        <v>401</v>
      </c>
      <c r="G71" s="78"/>
      <c r="H71" s="79">
        <v>45529</v>
      </c>
      <c r="I71" s="79">
        <v>45548</v>
      </c>
      <c r="J71" s="80">
        <v>54340042</v>
      </c>
      <c r="K71" s="81">
        <v>54340042</v>
      </c>
      <c r="L71" s="78" t="s">
        <v>281</v>
      </c>
      <c r="M71" s="78" t="s">
        <v>281</v>
      </c>
      <c r="N71" s="82">
        <v>0</v>
      </c>
      <c r="O71" s="78"/>
      <c r="P71" s="78" t="s">
        <v>282</v>
      </c>
      <c r="Q71" s="79">
        <v>45529</v>
      </c>
      <c r="R71" s="79">
        <v>45694</v>
      </c>
      <c r="S71" s="79"/>
      <c r="T71" s="79">
        <v>45703</v>
      </c>
      <c r="U71" s="78">
        <v>104</v>
      </c>
      <c r="V71" s="78" t="s">
        <v>362</v>
      </c>
      <c r="W71" s="82">
        <v>54340042</v>
      </c>
      <c r="X71" s="82">
        <v>54340042</v>
      </c>
      <c r="Y71" s="82">
        <v>0</v>
      </c>
      <c r="Z71" s="82">
        <v>0</v>
      </c>
      <c r="AA71" s="82">
        <v>0</v>
      </c>
      <c r="AB71" s="82">
        <v>0</v>
      </c>
      <c r="AC71" s="82">
        <v>0</v>
      </c>
      <c r="AD71" s="82">
        <v>54340042</v>
      </c>
      <c r="AE71" s="78"/>
      <c r="AF71" s="78" t="s">
        <v>375</v>
      </c>
      <c r="AG71" s="78"/>
      <c r="AH71" s="78"/>
      <c r="AI71" s="82">
        <v>0</v>
      </c>
      <c r="AJ71" s="82">
        <v>0</v>
      </c>
      <c r="AK71" s="82">
        <v>54340042</v>
      </c>
      <c r="AL71" s="78" t="s">
        <v>251</v>
      </c>
      <c r="AM71" s="78" t="s">
        <v>363</v>
      </c>
      <c r="AN71" s="78" t="s">
        <v>292</v>
      </c>
      <c r="AO71" s="78" t="s">
        <v>287</v>
      </c>
      <c r="AP71" s="78" t="s">
        <v>288</v>
      </c>
      <c r="AQ71" s="78"/>
      <c r="AR71" s="82">
        <v>0</v>
      </c>
      <c r="AS71" s="82">
        <v>54340042</v>
      </c>
      <c r="AT71" s="82">
        <v>0</v>
      </c>
      <c r="AU71" s="82">
        <v>0</v>
      </c>
      <c r="AV71" s="82">
        <v>0</v>
      </c>
      <c r="AW71" s="82">
        <v>0</v>
      </c>
      <c r="AX71" s="82">
        <v>0</v>
      </c>
      <c r="AY71" s="82">
        <v>0</v>
      </c>
      <c r="AZ71" s="82">
        <v>0</v>
      </c>
      <c r="BA71" s="82">
        <v>0</v>
      </c>
      <c r="BB71" s="82">
        <v>0</v>
      </c>
      <c r="BC71" s="78"/>
      <c r="BD71" s="79"/>
      <c r="BE71" s="78"/>
      <c r="BF71" s="82">
        <v>0</v>
      </c>
    </row>
    <row r="72" spans="1:58">
      <c r="A72" s="78">
        <v>901714987</v>
      </c>
      <c r="B72" s="78" t="s">
        <v>279</v>
      </c>
      <c r="C72" s="78"/>
      <c r="D72" s="78" t="s">
        <v>96</v>
      </c>
      <c r="E72" s="78" t="s">
        <v>96</v>
      </c>
      <c r="F72" s="78" t="s">
        <v>402</v>
      </c>
      <c r="G72" s="78"/>
      <c r="H72" s="79">
        <v>45506</v>
      </c>
      <c r="I72" s="79">
        <v>45516</v>
      </c>
      <c r="J72" s="80">
        <v>4175219</v>
      </c>
      <c r="K72" s="81">
        <v>4175219</v>
      </c>
      <c r="L72" s="78" t="s">
        <v>281</v>
      </c>
      <c r="M72" s="78" t="s">
        <v>281</v>
      </c>
      <c r="N72" s="82">
        <v>0</v>
      </c>
      <c r="O72" s="78"/>
      <c r="P72" s="78" t="s">
        <v>282</v>
      </c>
      <c r="Q72" s="79">
        <v>45506</v>
      </c>
      <c r="R72" s="79">
        <v>45597</v>
      </c>
      <c r="S72" s="79"/>
      <c r="T72" s="79">
        <v>45616</v>
      </c>
      <c r="U72" s="78">
        <v>191</v>
      </c>
      <c r="V72" s="78" t="s">
        <v>283</v>
      </c>
      <c r="W72" s="82">
        <v>4175219</v>
      </c>
      <c r="X72" s="82">
        <v>4175219</v>
      </c>
      <c r="Y72" s="82">
        <v>0</v>
      </c>
      <c r="Z72" s="82">
        <v>0</v>
      </c>
      <c r="AA72" s="82">
        <v>0</v>
      </c>
      <c r="AB72" s="82">
        <v>0</v>
      </c>
      <c r="AC72" s="82">
        <v>0</v>
      </c>
      <c r="AD72" s="82">
        <v>4175219</v>
      </c>
      <c r="AE72" s="78"/>
      <c r="AF72" s="78" t="s">
        <v>357</v>
      </c>
      <c r="AG72" s="78"/>
      <c r="AH72" s="78"/>
      <c r="AI72" s="82">
        <v>0</v>
      </c>
      <c r="AJ72" s="82">
        <v>0</v>
      </c>
      <c r="AK72" s="82">
        <v>4175219</v>
      </c>
      <c r="AL72" s="78" t="s">
        <v>251</v>
      </c>
      <c r="AM72" s="78" t="s">
        <v>357</v>
      </c>
      <c r="AN72" s="78" t="s">
        <v>292</v>
      </c>
      <c r="AO72" s="78" t="s">
        <v>380</v>
      </c>
      <c r="AP72" s="78" t="s">
        <v>298</v>
      </c>
      <c r="AQ72" s="78"/>
      <c r="AR72" s="82">
        <v>0</v>
      </c>
      <c r="AS72" s="82">
        <v>4175219</v>
      </c>
      <c r="AT72" s="82">
        <v>0</v>
      </c>
      <c r="AU72" s="82">
        <v>0</v>
      </c>
      <c r="AV72" s="82">
        <v>0</v>
      </c>
      <c r="AW72" s="82">
        <v>0</v>
      </c>
      <c r="AX72" s="82">
        <v>0</v>
      </c>
      <c r="AY72" s="82">
        <v>0</v>
      </c>
      <c r="AZ72" s="82">
        <v>0</v>
      </c>
      <c r="BA72" s="82">
        <v>0</v>
      </c>
      <c r="BB72" s="82">
        <v>0</v>
      </c>
      <c r="BC72" s="78"/>
      <c r="BD72" s="79"/>
      <c r="BE72" s="78"/>
      <c r="BF72" s="82">
        <v>0</v>
      </c>
    </row>
    <row r="73" spans="1:58">
      <c r="A73" s="78">
        <v>901714987</v>
      </c>
      <c r="B73" s="78" t="s">
        <v>279</v>
      </c>
      <c r="C73" s="78"/>
      <c r="D73" s="78" t="s">
        <v>97</v>
      </c>
      <c r="E73" s="78" t="s">
        <v>97</v>
      </c>
      <c r="F73" s="78" t="s">
        <v>403</v>
      </c>
      <c r="G73" s="78"/>
      <c r="H73" s="79">
        <v>45504</v>
      </c>
      <c r="I73" s="79">
        <v>45512</v>
      </c>
      <c r="J73" s="80">
        <v>29355610</v>
      </c>
      <c r="K73" s="81">
        <v>29355610</v>
      </c>
      <c r="L73" s="78" t="s">
        <v>281</v>
      </c>
      <c r="M73" s="78" t="s">
        <v>281</v>
      </c>
      <c r="N73" s="82">
        <v>0</v>
      </c>
      <c r="O73" s="78"/>
      <c r="P73" s="78" t="s">
        <v>282</v>
      </c>
      <c r="Q73" s="79">
        <v>45504</v>
      </c>
      <c r="R73" s="79">
        <v>45597</v>
      </c>
      <c r="S73" s="79"/>
      <c r="T73" s="79">
        <v>45616</v>
      </c>
      <c r="U73" s="78">
        <v>191</v>
      </c>
      <c r="V73" s="78" t="s">
        <v>283</v>
      </c>
      <c r="W73" s="82">
        <v>29355610</v>
      </c>
      <c r="X73" s="82">
        <v>29355610</v>
      </c>
      <c r="Y73" s="82">
        <v>0</v>
      </c>
      <c r="Z73" s="82">
        <v>0</v>
      </c>
      <c r="AA73" s="82">
        <v>0</v>
      </c>
      <c r="AB73" s="82">
        <v>0</v>
      </c>
      <c r="AC73" s="82">
        <v>0</v>
      </c>
      <c r="AD73" s="82">
        <v>29355610</v>
      </c>
      <c r="AE73" s="78"/>
      <c r="AF73" s="78" t="s">
        <v>313</v>
      </c>
      <c r="AG73" s="78"/>
      <c r="AH73" s="78"/>
      <c r="AI73" s="82">
        <v>0</v>
      </c>
      <c r="AJ73" s="82">
        <v>0</v>
      </c>
      <c r="AK73" s="82">
        <v>29355610</v>
      </c>
      <c r="AL73" s="78" t="s">
        <v>251</v>
      </c>
      <c r="AM73" s="78" t="s">
        <v>313</v>
      </c>
      <c r="AN73" s="78" t="s">
        <v>292</v>
      </c>
      <c r="AO73" s="78" t="s">
        <v>404</v>
      </c>
      <c r="AP73" s="78" t="s">
        <v>298</v>
      </c>
      <c r="AQ73" s="78"/>
      <c r="AR73" s="82">
        <v>0</v>
      </c>
      <c r="AS73" s="82">
        <v>29355610</v>
      </c>
      <c r="AT73" s="82">
        <v>0</v>
      </c>
      <c r="AU73" s="82">
        <v>0</v>
      </c>
      <c r="AV73" s="82">
        <v>0</v>
      </c>
      <c r="AW73" s="82">
        <v>0</v>
      </c>
      <c r="AX73" s="82">
        <v>0</v>
      </c>
      <c r="AY73" s="82">
        <v>0</v>
      </c>
      <c r="AZ73" s="82">
        <v>0</v>
      </c>
      <c r="BA73" s="82">
        <v>0</v>
      </c>
      <c r="BB73" s="82">
        <v>0</v>
      </c>
      <c r="BC73" s="78"/>
      <c r="BD73" s="79"/>
      <c r="BE73" s="78"/>
      <c r="BF73" s="82">
        <v>0</v>
      </c>
    </row>
    <row r="74" spans="1:58">
      <c r="A74" s="78">
        <v>901714987</v>
      </c>
      <c r="B74" s="78" t="s">
        <v>279</v>
      </c>
      <c r="C74" s="78"/>
      <c r="D74" s="78" t="s">
        <v>98</v>
      </c>
      <c r="E74" s="78" t="s">
        <v>98</v>
      </c>
      <c r="F74" s="78" t="s">
        <v>405</v>
      </c>
      <c r="G74" s="78"/>
      <c r="H74" s="79">
        <v>45505</v>
      </c>
      <c r="I74" s="79">
        <v>45512</v>
      </c>
      <c r="J74" s="80">
        <v>55473072</v>
      </c>
      <c r="K74" s="81">
        <v>55473072</v>
      </c>
      <c r="L74" s="78" t="s">
        <v>281</v>
      </c>
      <c r="M74" s="78" t="s">
        <v>281</v>
      </c>
      <c r="N74" s="82">
        <v>0</v>
      </c>
      <c r="O74" s="78"/>
      <c r="P74" s="78" t="s">
        <v>282</v>
      </c>
      <c r="Q74" s="79">
        <v>45505</v>
      </c>
      <c r="R74" s="79">
        <v>45597</v>
      </c>
      <c r="S74" s="79"/>
      <c r="T74" s="79">
        <v>45616</v>
      </c>
      <c r="U74" s="78">
        <v>191</v>
      </c>
      <c r="V74" s="78" t="s">
        <v>283</v>
      </c>
      <c r="W74" s="82">
        <v>55473072</v>
      </c>
      <c r="X74" s="82">
        <v>55473072</v>
      </c>
      <c r="Y74" s="82">
        <v>0</v>
      </c>
      <c r="Z74" s="82">
        <v>0</v>
      </c>
      <c r="AA74" s="82">
        <v>0</v>
      </c>
      <c r="AB74" s="82">
        <v>0</v>
      </c>
      <c r="AC74" s="82">
        <v>0</v>
      </c>
      <c r="AD74" s="82">
        <v>55473072</v>
      </c>
      <c r="AE74" s="78"/>
      <c r="AF74" s="78" t="s">
        <v>406</v>
      </c>
      <c r="AG74" s="78"/>
      <c r="AH74" s="78"/>
      <c r="AI74" s="82">
        <v>0</v>
      </c>
      <c r="AJ74" s="82">
        <v>0</v>
      </c>
      <c r="AK74" s="82">
        <v>55473072</v>
      </c>
      <c r="AL74" s="78" t="s">
        <v>251</v>
      </c>
      <c r="AM74" s="78" t="s">
        <v>345</v>
      </c>
      <c r="AN74" s="78" t="s">
        <v>292</v>
      </c>
      <c r="AO74" s="78" t="s">
        <v>287</v>
      </c>
      <c r="AP74" s="78" t="s">
        <v>288</v>
      </c>
      <c r="AQ74" s="78"/>
      <c r="AR74" s="82">
        <v>0</v>
      </c>
      <c r="AS74" s="82">
        <v>55473072</v>
      </c>
      <c r="AT74" s="82">
        <v>0</v>
      </c>
      <c r="AU74" s="82">
        <v>0</v>
      </c>
      <c r="AV74" s="82">
        <v>0</v>
      </c>
      <c r="AW74" s="82">
        <v>0</v>
      </c>
      <c r="AX74" s="82">
        <v>0</v>
      </c>
      <c r="AY74" s="82">
        <v>0</v>
      </c>
      <c r="AZ74" s="82">
        <v>0</v>
      </c>
      <c r="BA74" s="82">
        <v>0</v>
      </c>
      <c r="BB74" s="82">
        <v>0</v>
      </c>
      <c r="BC74" s="78"/>
      <c r="BD74" s="79"/>
      <c r="BE74" s="78"/>
      <c r="BF74" s="82">
        <v>0</v>
      </c>
    </row>
    <row r="75" spans="1:58">
      <c r="A75" s="78">
        <v>901714987</v>
      </c>
      <c r="B75" s="78" t="s">
        <v>279</v>
      </c>
      <c r="C75" s="78"/>
      <c r="D75" s="78" t="s">
        <v>99</v>
      </c>
      <c r="E75" s="78" t="s">
        <v>99</v>
      </c>
      <c r="F75" s="78" t="s">
        <v>407</v>
      </c>
      <c r="G75" s="78"/>
      <c r="H75" s="79">
        <v>45501</v>
      </c>
      <c r="I75" s="79">
        <v>45509</v>
      </c>
      <c r="J75" s="80">
        <v>1500699</v>
      </c>
      <c r="K75" s="81">
        <v>1500699</v>
      </c>
      <c r="L75" s="78" t="s">
        <v>281</v>
      </c>
      <c r="M75" s="78" t="s">
        <v>281</v>
      </c>
      <c r="N75" s="82">
        <v>0</v>
      </c>
      <c r="O75" s="78"/>
      <c r="P75" s="78" t="s">
        <v>282</v>
      </c>
      <c r="Q75" s="79">
        <v>45501</v>
      </c>
      <c r="R75" s="79">
        <v>45691</v>
      </c>
      <c r="S75" s="79"/>
      <c r="T75" s="79">
        <v>45703</v>
      </c>
      <c r="U75" s="78">
        <v>104</v>
      </c>
      <c r="V75" s="78" t="s">
        <v>362</v>
      </c>
      <c r="W75" s="82">
        <v>1769544</v>
      </c>
      <c r="X75" s="82">
        <v>1769544</v>
      </c>
      <c r="Y75" s="82">
        <v>0</v>
      </c>
      <c r="Z75" s="82">
        <v>0</v>
      </c>
      <c r="AA75" s="82">
        <v>0</v>
      </c>
      <c r="AB75" s="82">
        <v>0</v>
      </c>
      <c r="AC75" s="82">
        <v>0</v>
      </c>
      <c r="AD75" s="82">
        <v>1769544</v>
      </c>
      <c r="AE75" s="78"/>
      <c r="AF75" s="78" t="s">
        <v>387</v>
      </c>
      <c r="AG75" s="78"/>
      <c r="AH75" s="78"/>
      <c r="AI75" s="82">
        <v>0</v>
      </c>
      <c r="AJ75" s="82">
        <v>0</v>
      </c>
      <c r="AK75" s="82">
        <v>1769544</v>
      </c>
      <c r="AL75" s="78" t="s">
        <v>251</v>
      </c>
      <c r="AM75" s="78" t="s">
        <v>388</v>
      </c>
      <c r="AN75" s="78" t="s">
        <v>292</v>
      </c>
      <c r="AO75" s="78" t="s">
        <v>287</v>
      </c>
      <c r="AP75" s="78" t="s">
        <v>288</v>
      </c>
      <c r="AQ75" s="78"/>
      <c r="AR75" s="82">
        <v>0</v>
      </c>
      <c r="AS75" s="82">
        <v>1500699</v>
      </c>
      <c r="AT75" s="82">
        <v>0</v>
      </c>
      <c r="AU75" s="82">
        <v>0</v>
      </c>
      <c r="AV75" s="82">
        <v>0</v>
      </c>
      <c r="AW75" s="82">
        <v>0</v>
      </c>
      <c r="AX75" s="82">
        <v>0</v>
      </c>
      <c r="AY75" s="82">
        <v>0</v>
      </c>
      <c r="AZ75" s="82">
        <v>0</v>
      </c>
      <c r="BA75" s="82">
        <v>0</v>
      </c>
      <c r="BB75" s="82">
        <v>0</v>
      </c>
      <c r="BC75" s="78"/>
      <c r="BD75" s="79"/>
      <c r="BE75" s="78"/>
      <c r="BF75" s="82">
        <v>0</v>
      </c>
    </row>
    <row r="76" spans="1:58">
      <c r="A76" s="78">
        <v>901714987</v>
      </c>
      <c r="B76" s="78" t="s">
        <v>279</v>
      </c>
      <c r="C76" s="78"/>
      <c r="D76" s="78" t="s">
        <v>100</v>
      </c>
      <c r="E76" s="78" t="s">
        <v>100</v>
      </c>
      <c r="F76" s="78" t="s">
        <v>408</v>
      </c>
      <c r="G76" s="78"/>
      <c r="H76" s="79">
        <v>45520</v>
      </c>
      <c r="I76" s="79">
        <v>45544</v>
      </c>
      <c r="J76" s="80">
        <v>38602629</v>
      </c>
      <c r="K76" s="81">
        <v>38602629</v>
      </c>
      <c r="L76" s="78" t="s">
        <v>281</v>
      </c>
      <c r="M76" s="78" t="s">
        <v>281</v>
      </c>
      <c r="N76" s="82">
        <v>0</v>
      </c>
      <c r="O76" s="78"/>
      <c r="P76" s="78" t="s">
        <v>282</v>
      </c>
      <c r="Q76" s="79">
        <v>45520</v>
      </c>
      <c r="R76" s="79">
        <v>45695</v>
      </c>
      <c r="S76" s="79"/>
      <c r="T76" s="79">
        <v>45703</v>
      </c>
      <c r="U76" s="78">
        <v>104</v>
      </c>
      <c r="V76" s="78" t="s">
        <v>362</v>
      </c>
      <c r="W76" s="82">
        <v>38602629</v>
      </c>
      <c r="X76" s="82">
        <v>38602629</v>
      </c>
      <c r="Y76" s="82">
        <v>0</v>
      </c>
      <c r="Z76" s="82">
        <v>0</v>
      </c>
      <c r="AA76" s="82">
        <v>0</v>
      </c>
      <c r="AB76" s="82">
        <v>0</v>
      </c>
      <c r="AC76" s="82">
        <v>0</v>
      </c>
      <c r="AD76" s="82">
        <v>38602629</v>
      </c>
      <c r="AE76" s="78"/>
      <c r="AF76" s="78" t="s">
        <v>375</v>
      </c>
      <c r="AG76" s="78"/>
      <c r="AH76" s="78"/>
      <c r="AI76" s="82">
        <v>0</v>
      </c>
      <c r="AJ76" s="82">
        <v>0</v>
      </c>
      <c r="AK76" s="82">
        <v>38602629</v>
      </c>
      <c r="AL76" s="78" t="s">
        <v>251</v>
      </c>
      <c r="AM76" s="78" t="s">
        <v>363</v>
      </c>
      <c r="AN76" s="78" t="s">
        <v>292</v>
      </c>
      <c r="AO76" s="78" t="s">
        <v>287</v>
      </c>
      <c r="AP76" s="78" t="s">
        <v>288</v>
      </c>
      <c r="AQ76" s="78"/>
      <c r="AR76" s="82">
        <v>0</v>
      </c>
      <c r="AS76" s="82">
        <v>38602629</v>
      </c>
      <c r="AT76" s="82">
        <v>0</v>
      </c>
      <c r="AU76" s="82">
        <v>0</v>
      </c>
      <c r="AV76" s="82">
        <v>0</v>
      </c>
      <c r="AW76" s="82">
        <v>0</v>
      </c>
      <c r="AX76" s="82">
        <v>0</v>
      </c>
      <c r="AY76" s="82">
        <v>0</v>
      </c>
      <c r="AZ76" s="82">
        <v>0</v>
      </c>
      <c r="BA76" s="82">
        <v>0</v>
      </c>
      <c r="BB76" s="82">
        <v>0</v>
      </c>
      <c r="BC76" s="78"/>
      <c r="BD76" s="79"/>
      <c r="BE76" s="78"/>
      <c r="BF76" s="82">
        <v>0</v>
      </c>
    </row>
    <row r="77" spans="1:58">
      <c r="A77" s="78">
        <v>901714987</v>
      </c>
      <c r="B77" s="78" t="s">
        <v>279</v>
      </c>
      <c r="C77" s="78"/>
      <c r="D77" s="78" t="s">
        <v>101</v>
      </c>
      <c r="E77" s="78" t="s">
        <v>101</v>
      </c>
      <c r="F77" s="78" t="s">
        <v>409</v>
      </c>
      <c r="G77" s="78"/>
      <c r="H77" s="79">
        <v>45498</v>
      </c>
      <c r="I77" s="79">
        <v>45509</v>
      </c>
      <c r="J77" s="80">
        <v>544100</v>
      </c>
      <c r="K77" s="81">
        <v>544100</v>
      </c>
      <c r="L77" s="78" t="s">
        <v>281</v>
      </c>
      <c r="M77" s="78" t="s">
        <v>281</v>
      </c>
      <c r="N77" s="82">
        <v>0</v>
      </c>
      <c r="O77" s="78"/>
      <c r="P77" s="78" t="s">
        <v>282</v>
      </c>
      <c r="Q77" s="79">
        <v>45498</v>
      </c>
      <c r="R77" s="79">
        <v>45691</v>
      </c>
      <c r="S77" s="79"/>
      <c r="T77" s="79">
        <v>45703</v>
      </c>
      <c r="U77" s="78">
        <v>104</v>
      </c>
      <c r="V77" s="78" t="s">
        <v>362</v>
      </c>
      <c r="W77" s="82">
        <v>544100</v>
      </c>
      <c r="X77" s="82">
        <v>544100</v>
      </c>
      <c r="Y77" s="82">
        <v>0</v>
      </c>
      <c r="Z77" s="82">
        <v>0</v>
      </c>
      <c r="AA77" s="82">
        <v>0</v>
      </c>
      <c r="AB77" s="82">
        <v>0</v>
      </c>
      <c r="AC77" s="82">
        <v>0</v>
      </c>
      <c r="AD77" s="82">
        <v>544100</v>
      </c>
      <c r="AE77" s="78"/>
      <c r="AF77" s="78" t="s">
        <v>387</v>
      </c>
      <c r="AG77" s="78"/>
      <c r="AH77" s="78"/>
      <c r="AI77" s="82">
        <v>0</v>
      </c>
      <c r="AJ77" s="82">
        <v>0</v>
      </c>
      <c r="AK77" s="82">
        <v>544100</v>
      </c>
      <c r="AL77" s="78" t="s">
        <v>251</v>
      </c>
      <c r="AM77" s="78" t="s">
        <v>388</v>
      </c>
      <c r="AN77" s="78" t="s">
        <v>292</v>
      </c>
      <c r="AO77" s="78" t="s">
        <v>287</v>
      </c>
      <c r="AP77" s="78" t="s">
        <v>288</v>
      </c>
      <c r="AQ77" s="78"/>
      <c r="AR77" s="82">
        <v>0</v>
      </c>
      <c r="AS77" s="82">
        <v>544100</v>
      </c>
      <c r="AT77" s="82">
        <v>0</v>
      </c>
      <c r="AU77" s="82">
        <v>0</v>
      </c>
      <c r="AV77" s="82">
        <v>0</v>
      </c>
      <c r="AW77" s="82">
        <v>0</v>
      </c>
      <c r="AX77" s="82">
        <v>0</v>
      </c>
      <c r="AY77" s="82">
        <v>0</v>
      </c>
      <c r="AZ77" s="82">
        <v>0</v>
      </c>
      <c r="BA77" s="82">
        <v>0</v>
      </c>
      <c r="BB77" s="82">
        <v>0</v>
      </c>
      <c r="BC77" s="78"/>
      <c r="BD77" s="79"/>
      <c r="BE77" s="78"/>
      <c r="BF77" s="82">
        <v>0</v>
      </c>
    </row>
    <row r="78" spans="1:58">
      <c r="A78" s="78">
        <v>901714987</v>
      </c>
      <c r="B78" s="78" t="s">
        <v>279</v>
      </c>
      <c r="C78" s="78"/>
      <c r="D78" s="78" t="s">
        <v>102</v>
      </c>
      <c r="E78" s="78" t="s">
        <v>102</v>
      </c>
      <c r="F78" s="78" t="s">
        <v>410</v>
      </c>
      <c r="G78" s="78"/>
      <c r="H78" s="79">
        <v>45517</v>
      </c>
      <c r="I78" s="79">
        <v>45580</v>
      </c>
      <c r="J78" s="80">
        <v>32413456</v>
      </c>
      <c r="K78" s="81">
        <v>32413456</v>
      </c>
      <c r="L78" s="78" t="s">
        <v>281</v>
      </c>
      <c r="M78" s="78" t="s">
        <v>281</v>
      </c>
      <c r="N78" s="82">
        <v>0</v>
      </c>
      <c r="O78" s="78"/>
      <c r="P78" s="78" t="s">
        <v>282</v>
      </c>
      <c r="Q78" s="79">
        <v>45517</v>
      </c>
      <c r="R78" s="79">
        <v>45691</v>
      </c>
      <c r="S78" s="79"/>
      <c r="T78" s="79">
        <v>45703</v>
      </c>
      <c r="U78" s="78">
        <v>104</v>
      </c>
      <c r="V78" s="78" t="s">
        <v>362</v>
      </c>
      <c r="W78" s="82">
        <v>32413456</v>
      </c>
      <c r="X78" s="82">
        <v>32413456</v>
      </c>
      <c r="Y78" s="82">
        <v>0</v>
      </c>
      <c r="Z78" s="82">
        <v>0</v>
      </c>
      <c r="AA78" s="82">
        <v>0</v>
      </c>
      <c r="AB78" s="82">
        <v>0</v>
      </c>
      <c r="AC78" s="82">
        <v>0</v>
      </c>
      <c r="AD78" s="82">
        <v>32413456</v>
      </c>
      <c r="AE78" s="78"/>
      <c r="AF78" s="78" t="s">
        <v>387</v>
      </c>
      <c r="AG78" s="78"/>
      <c r="AH78" s="78"/>
      <c r="AI78" s="82">
        <v>0</v>
      </c>
      <c r="AJ78" s="82">
        <v>0</v>
      </c>
      <c r="AK78" s="82">
        <v>32413456</v>
      </c>
      <c r="AL78" s="78" t="s">
        <v>251</v>
      </c>
      <c r="AM78" s="78" t="s">
        <v>388</v>
      </c>
      <c r="AN78" s="78" t="s">
        <v>292</v>
      </c>
      <c r="AO78" s="78" t="s">
        <v>287</v>
      </c>
      <c r="AP78" s="78" t="s">
        <v>288</v>
      </c>
      <c r="AQ78" s="78"/>
      <c r="AR78" s="82">
        <v>0</v>
      </c>
      <c r="AS78" s="82">
        <v>32413456</v>
      </c>
      <c r="AT78" s="82">
        <v>0</v>
      </c>
      <c r="AU78" s="82">
        <v>0</v>
      </c>
      <c r="AV78" s="82">
        <v>0</v>
      </c>
      <c r="AW78" s="82">
        <v>0</v>
      </c>
      <c r="AX78" s="82">
        <v>0</v>
      </c>
      <c r="AY78" s="82">
        <v>0</v>
      </c>
      <c r="AZ78" s="82">
        <v>0</v>
      </c>
      <c r="BA78" s="82">
        <v>0</v>
      </c>
      <c r="BB78" s="82">
        <v>0</v>
      </c>
      <c r="BC78" s="78"/>
      <c r="BD78" s="79"/>
      <c r="BE78" s="78"/>
      <c r="BF78" s="82">
        <v>0</v>
      </c>
    </row>
    <row r="79" spans="1:58">
      <c r="A79" s="78">
        <v>901714987</v>
      </c>
      <c r="B79" s="78" t="s">
        <v>279</v>
      </c>
      <c r="C79" s="78"/>
      <c r="D79" s="78" t="s">
        <v>103</v>
      </c>
      <c r="E79" s="78" t="s">
        <v>103</v>
      </c>
      <c r="F79" s="78" t="s">
        <v>411</v>
      </c>
      <c r="G79" s="78"/>
      <c r="H79" s="79">
        <v>45510</v>
      </c>
      <c r="I79" s="79">
        <v>45537</v>
      </c>
      <c r="J79" s="80">
        <v>15735964</v>
      </c>
      <c r="K79" s="81">
        <v>15735964</v>
      </c>
      <c r="L79" s="78" t="s">
        <v>281</v>
      </c>
      <c r="M79" s="78" t="s">
        <v>281</v>
      </c>
      <c r="N79" s="82">
        <v>0</v>
      </c>
      <c r="O79" s="78"/>
      <c r="P79" s="78" t="s">
        <v>282</v>
      </c>
      <c r="Q79" s="79">
        <v>45510</v>
      </c>
      <c r="R79" s="79">
        <v>45597</v>
      </c>
      <c r="S79" s="79"/>
      <c r="T79" s="79">
        <v>45618</v>
      </c>
      <c r="U79" s="78">
        <v>189</v>
      </c>
      <c r="V79" s="78" t="s">
        <v>283</v>
      </c>
      <c r="W79" s="82">
        <v>15735964</v>
      </c>
      <c r="X79" s="82">
        <v>15735964</v>
      </c>
      <c r="Y79" s="82">
        <v>0</v>
      </c>
      <c r="Z79" s="82">
        <v>0</v>
      </c>
      <c r="AA79" s="82">
        <v>0</v>
      </c>
      <c r="AB79" s="82">
        <v>0</v>
      </c>
      <c r="AC79" s="82">
        <v>0</v>
      </c>
      <c r="AD79" s="82">
        <v>15735964</v>
      </c>
      <c r="AE79" s="78"/>
      <c r="AF79" s="78" t="s">
        <v>412</v>
      </c>
      <c r="AG79" s="78"/>
      <c r="AH79" s="78"/>
      <c r="AI79" s="82">
        <v>0</v>
      </c>
      <c r="AJ79" s="82">
        <v>0</v>
      </c>
      <c r="AK79" s="82">
        <v>15735964</v>
      </c>
      <c r="AL79" s="78" t="s">
        <v>251</v>
      </c>
      <c r="AM79" s="78" t="s">
        <v>413</v>
      </c>
      <c r="AN79" s="78" t="s">
        <v>292</v>
      </c>
      <c r="AO79" s="78" t="s">
        <v>287</v>
      </c>
      <c r="AP79" s="78" t="s">
        <v>288</v>
      </c>
      <c r="AQ79" s="78"/>
      <c r="AR79" s="82">
        <v>0</v>
      </c>
      <c r="AS79" s="82">
        <v>15735964</v>
      </c>
      <c r="AT79" s="82">
        <v>0</v>
      </c>
      <c r="AU79" s="82">
        <v>0</v>
      </c>
      <c r="AV79" s="82">
        <v>0</v>
      </c>
      <c r="AW79" s="82">
        <v>0</v>
      </c>
      <c r="AX79" s="82">
        <v>0</v>
      </c>
      <c r="AY79" s="82">
        <v>0</v>
      </c>
      <c r="AZ79" s="82">
        <v>0</v>
      </c>
      <c r="BA79" s="82">
        <v>0</v>
      </c>
      <c r="BB79" s="82">
        <v>0</v>
      </c>
      <c r="BC79" s="78"/>
      <c r="BD79" s="79"/>
      <c r="BE79" s="78"/>
      <c r="BF79" s="82">
        <v>0</v>
      </c>
    </row>
    <row r="80" spans="1:58">
      <c r="A80" s="78">
        <v>901714987</v>
      </c>
      <c r="B80" s="78" t="s">
        <v>279</v>
      </c>
      <c r="C80" s="78"/>
      <c r="D80" s="78" t="s">
        <v>104</v>
      </c>
      <c r="E80" s="78" t="s">
        <v>104</v>
      </c>
      <c r="F80" s="78" t="s">
        <v>414</v>
      </c>
      <c r="G80" s="78"/>
      <c r="H80" s="79">
        <v>45532</v>
      </c>
      <c r="I80" s="79">
        <v>45541</v>
      </c>
      <c r="J80" s="80">
        <v>10568945</v>
      </c>
      <c r="K80" s="81">
        <v>10568945</v>
      </c>
      <c r="L80" s="78" t="s">
        <v>281</v>
      </c>
      <c r="M80" s="78" t="s">
        <v>281</v>
      </c>
      <c r="N80" s="82">
        <v>0</v>
      </c>
      <c r="O80" s="78"/>
      <c r="P80" s="78" t="s">
        <v>282</v>
      </c>
      <c r="Q80" s="79">
        <v>45532</v>
      </c>
      <c r="R80" s="79">
        <v>45597</v>
      </c>
      <c r="S80" s="79"/>
      <c r="T80" s="79">
        <v>45618</v>
      </c>
      <c r="U80" s="78">
        <v>189</v>
      </c>
      <c r="V80" s="78" t="s">
        <v>283</v>
      </c>
      <c r="W80" s="82">
        <v>10568945</v>
      </c>
      <c r="X80" s="82">
        <v>10568945</v>
      </c>
      <c r="Y80" s="82">
        <v>0</v>
      </c>
      <c r="Z80" s="82">
        <v>0</v>
      </c>
      <c r="AA80" s="82">
        <v>0</v>
      </c>
      <c r="AB80" s="82">
        <v>0</v>
      </c>
      <c r="AC80" s="82">
        <v>0</v>
      </c>
      <c r="AD80" s="82">
        <v>10568945</v>
      </c>
      <c r="AE80" s="78"/>
      <c r="AF80" s="78" t="s">
        <v>415</v>
      </c>
      <c r="AG80" s="78"/>
      <c r="AH80" s="78"/>
      <c r="AI80" s="82">
        <v>0</v>
      </c>
      <c r="AJ80" s="82">
        <v>0</v>
      </c>
      <c r="AK80" s="82">
        <v>10568945</v>
      </c>
      <c r="AL80" s="78" t="s">
        <v>251</v>
      </c>
      <c r="AM80" s="78" t="s">
        <v>415</v>
      </c>
      <c r="AN80" s="78" t="s">
        <v>292</v>
      </c>
      <c r="AO80" s="78" t="s">
        <v>287</v>
      </c>
      <c r="AP80" s="78" t="s">
        <v>288</v>
      </c>
      <c r="AQ80" s="78"/>
      <c r="AR80" s="82">
        <v>0</v>
      </c>
      <c r="AS80" s="82">
        <v>10568945</v>
      </c>
      <c r="AT80" s="82">
        <v>0</v>
      </c>
      <c r="AU80" s="82">
        <v>0</v>
      </c>
      <c r="AV80" s="82">
        <v>0</v>
      </c>
      <c r="AW80" s="82">
        <v>0</v>
      </c>
      <c r="AX80" s="82">
        <v>0</v>
      </c>
      <c r="AY80" s="82">
        <v>0</v>
      </c>
      <c r="AZ80" s="82">
        <v>0</v>
      </c>
      <c r="BA80" s="82">
        <v>0</v>
      </c>
      <c r="BB80" s="82">
        <v>0</v>
      </c>
      <c r="BC80" s="78"/>
      <c r="BD80" s="79"/>
      <c r="BE80" s="78"/>
      <c r="BF80" s="82">
        <v>0</v>
      </c>
    </row>
    <row r="81" spans="1:58">
      <c r="A81" s="78">
        <v>901714987</v>
      </c>
      <c r="B81" s="78" t="s">
        <v>279</v>
      </c>
      <c r="C81" s="78"/>
      <c r="D81" s="78" t="s">
        <v>105</v>
      </c>
      <c r="E81" s="78" t="s">
        <v>105</v>
      </c>
      <c r="F81" s="78" t="s">
        <v>416</v>
      </c>
      <c r="G81" s="78"/>
      <c r="H81" s="79">
        <v>45502</v>
      </c>
      <c r="I81" s="79">
        <v>45509</v>
      </c>
      <c r="J81" s="80">
        <v>7202181</v>
      </c>
      <c r="K81" s="81">
        <v>7202181</v>
      </c>
      <c r="L81" s="78" t="s">
        <v>281</v>
      </c>
      <c r="M81" s="78" t="s">
        <v>281</v>
      </c>
      <c r="N81" s="82">
        <v>0</v>
      </c>
      <c r="O81" s="78"/>
      <c r="P81" s="78" t="s">
        <v>282</v>
      </c>
      <c r="Q81" s="79">
        <v>45502</v>
      </c>
      <c r="R81" s="79">
        <v>45597</v>
      </c>
      <c r="S81" s="79"/>
      <c r="T81" s="79">
        <v>45616</v>
      </c>
      <c r="U81" s="78">
        <v>191</v>
      </c>
      <c r="V81" s="78" t="s">
        <v>283</v>
      </c>
      <c r="W81" s="82">
        <v>7202181</v>
      </c>
      <c r="X81" s="82">
        <v>7202181</v>
      </c>
      <c r="Y81" s="82">
        <v>0</v>
      </c>
      <c r="Z81" s="82">
        <v>0</v>
      </c>
      <c r="AA81" s="82">
        <v>0</v>
      </c>
      <c r="AB81" s="82">
        <v>0</v>
      </c>
      <c r="AC81" s="82">
        <v>0</v>
      </c>
      <c r="AD81" s="82">
        <v>7202181</v>
      </c>
      <c r="AE81" s="78"/>
      <c r="AF81" s="78" t="s">
        <v>313</v>
      </c>
      <c r="AG81" s="78"/>
      <c r="AH81" s="78"/>
      <c r="AI81" s="82">
        <v>0</v>
      </c>
      <c r="AJ81" s="82">
        <v>0</v>
      </c>
      <c r="AK81" s="82">
        <v>7202181</v>
      </c>
      <c r="AL81" s="78" t="s">
        <v>251</v>
      </c>
      <c r="AM81" s="78" t="s">
        <v>313</v>
      </c>
      <c r="AN81" s="78" t="s">
        <v>292</v>
      </c>
      <c r="AO81" s="78" t="s">
        <v>287</v>
      </c>
      <c r="AP81" s="78" t="s">
        <v>288</v>
      </c>
      <c r="AQ81" s="78"/>
      <c r="AR81" s="82">
        <v>0</v>
      </c>
      <c r="AS81" s="82">
        <v>7202181</v>
      </c>
      <c r="AT81" s="82">
        <v>0</v>
      </c>
      <c r="AU81" s="82">
        <v>0</v>
      </c>
      <c r="AV81" s="82">
        <v>0</v>
      </c>
      <c r="AW81" s="82">
        <v>0</v>
      </c>
      <c r="AX81" s="82">
        <v>0</v>
      </c>
      <c r="AY81" s="82">
        <v>0</v>
      </c>
      <c r="AZ81" s="82">
        <v>0</v>
      </c>
      <c r="BA81" s="82">
        <v>0</v>
      </c>
      <c r="BB81" s="82">
        <v>0</v>
      </c>
      <c r="BC81" s="78"/>
      <c r="BD81" s="79"/>
      <c r="BE81" s="78"/>
      <c r="BF81" s="82">
        <v>0</v>
      </c>
    </row>
    <row r="82" spans="1:58">
      <c r="A82" s="78">
        <v>901714987</v>
      </c>
      <c r="B82" s="78" t="s">
        <v>279</v>
      </c>
      <c r="C82" s="78"/>
      <c r="D82" s="78" t="s">
        <v>106</v>
      </c>
      <c r="E82" s="78" t="s">
        <v>106</v>
      </c>
      <c r="F82" s="78" t="s">
        <v>417</v>
      </c>
      <c r="G82" s="78"/>
      <c r="H82" s="79">
        <v>45519</v>
      </c>
      <c r="I82" s="79">
        <v>45568</v>
      </c>
      <c r="J82" s="80">
        <v>40431194</v>
      </c>
      <c r="K82" s="81">
        <v>40431194</v>
      </c>
      <c r="L82" s="78" t="s">
        <v>281</v>
      </c>
      <c r="M82" s="78" t="s">
        <v>281</v>
      </c>
      <c r="N82" s="82">
        <v>0</v>
      </c>
      <c r="O82" s="78"/>
      <c r="P82" s="78" t="s">
        <v>282</v>
      </c>
      <c r="Q82" s="79">
        <v>45519</v>
      </c>
      <c r="R82" s="79">
        <v>45692</v>
      </c>
      <c r="S82" s="79"/>
      <c r="T82" s="79">
        <v>45703</v>
      </c>
      <c r="U82" s="78">
        <v>104</v>
      </c>
      <c r="V82" s="78" t="s">
        <v>362</v>
      </c>
      <c r="W82" s="82">
        <v>40431194</v>
      </c>
      <c r="X82" s="82">
        <v>40431194</v>
      </c>
      <c r="Y82" s="82">
        <v>0</v>
      </c>
      <c r="Z82" s="82">
        <v>0</v>
      </c>
      <c r="AA82" s="82">
        <v>0</v>
      </c>
      <c r="AB82" s="82">
        <v>0</v>
      </c>
      <c r="AC82" s="82">
        <v>0</v>
      </c>
      <c r="AD82" s="82">
        <v>40431194</v>
      </c>
      <c r="AE82" s="78"/>
      <c r="AF82" s="78" t="s">
        <v>363</v>
      </c>
      <c r="AG82" s="78"/>
      <c r="AH82" s="78"/>
      <c r="AI82" s="82">
        <v>0</v>
      </c>
      <c r="AJ82" s="82">
        <v>0</v>
      </c>
      <c r="AK82" s="82">
        <v>40431194</v>
      </c>
      <c r="AL82" s="78" t="s">
        <v>251</v>
      </c>
      <c r="AM82" s="78" t="s">
        <v>363</v>
      </c>
      <c r="AN82" s="78" t="s">
        <v>292</v>
      </c>
      <c r="AO82" s="78" t="s">
        <v>287</v>
      </c>
      <c r="AP82" s="78" t="s">
        <v>288</v>
      </c>
      <c r="AQ82" s="78"/>
      <c r="AR82" s="82">
        <v>0</v>
      </c>
      <c r="AS82" s="82">
        <v>40431194</v>
      </c>
      <c r="AT82" s="82">
        <v>0</v>
      </c>
      <c r="AU82" s="82">
        <v>0</v>
      </c>
      <c r="AV82" s="82">
        <v>0</v>
      </c>
      <c r="AW82" s="82">
        <v>0</v>
      </c>
      <c r="AX82" s="82">
        <v>0</v>
      </c>
      <c r="AY82" s="82">
        <v>0</v>
      </c>
      <c r="AZ82" s="82">
        <v>0</v>
      </c>
      <c r="BA82" s="82">
        <v>0</v>
      </c>
      <c r="BB82" s="82">
        <v>0</v>
      </c>
      <c r="BC82" s="78"/>
      <c r="BD82" s="79"/>
      <c r="BE82" s="78"/>
      <c r="BF82" s="82">
        <v>0</v>
      </c>
    </row>
    <row r="83" spans="1:58">
      <c r="A83" s="78">
        <v>901714987</v>
      </c>
      <c r="B83" s="78" t="s">
        <v>279</v>
      </c>
      <c r="C83" s="78"/>
      <c r="D83" s="78" t="s">
        <v>107</v>
      </c>
      <c r="E83" s="78" t="s">
        <v>107</v>
      </c>
      <c r="F83" s="78" t="s">
        <v>418</v>
      </c>
      <c r="G83" s="78"/>
      <c r="H83" s="79">
        <v>45504</v>
      </c>
      <c r="I83" s="79">
        <v>45509</v>
      </c>
      <c r="J83" s="80">
        <v>357095</v>
      </c>
      <c r="K83" s="81">
        <v>357095</v>
      </c>
      <c r="L83" s="78" t="s">
        <v>281</v>
      </c>
      <c r="M83" s="78" t="s">
        <v>281</v>
      </c>
      <c r="N83" s="82">
        <v>0</v>
      </c>
      <c r="O83" s="78"/>
      <c r="P83" s="78" t="s">
        <v>282</v>
      </c>
      <c r="Q83" s="79">
        <v>45504</v>
      </c>
      <c r="R83" s="79">
        <v>45691</v>
      </c>
      <c r="S83" s="79"/>
      <c r="T83" s="79">
        <v>45695</v>
      </c>
      <c r="U83" s="78">
        <v>112</v>
      </c>
      <c r="V83" s="78" t="s">
        <v>362</v>
      </c>
      <c r="W83" s="82">
        <v>357095</v>
      </c>
      <c r="X83" s="82">
        <v>357095</v>
      </c>
      <c r="Y83" s="82">
        <v>0</v>
      </c>
      <c r="Z83" s="82">
        <v>0</v>
      </c>
      <c r="AA83" s="82">
        <v>0</v>
      </c>
      <c r="AB83" s="82">
        <v>0</v>
      </c>
      <c r="AC83" s="82">
        <v>0</v>
      </c>
      <c r="AD83" s="82">
        <v>357095</v>
      </c>
      <c r="AE83" s="78"/>
      <c r="AF83" s="78" t="s">
        <v>384</v>
      </c>
      <c r="AG83" s="78"/>
      <c r="AH83" s="78"/>
      <c r="AI83" s="82">
        <v>0</v>
      </c>
      <c r="AJ83" s="82">
        <v>0</v>
      </c>
      <c r="AK83" s="82">
        <v>357095</v>
      </c>
      <c r="AL83" s="78" t="s">
        <v>251</v>
      </c>
      <c r="AM83" s="78" t="s">
        <v>384</v>
      </c>
      <c r="AN83" s="78" t="s">
        <v>292</v>
      </c>
      <c r="AO83" s="78" t="s">
        <v>287</v>
      </c>
      <c r="AP83" s="78" t="s">
        <v>288</v>
      </c>
      <c r="AQ83" s="78"/>
      <c r="AR83" s="82">
        <v>0</v>
      </c>
      <c r="AS83" s="82">
        <v>357095</v>
      </c>
      <c r="AT83" s="82">
        <v>0</v>
      </c>
      <c r="AU83" s="82">
        <v>0</v>
      </c>
      <c r="AV83" s="82">
        <v>0</v>
      </c>
      <c r="AW83" s="82">
        <v>0</v>
      </c>
      <c r="AX83" s="82">
        <v>0</v>
      </c>
      <c r="AY83" s="82">
        <v>0</v>
      </c>
      <c r="AZ83" s="82">
        <v>0</v>
      </c>
      <c r="BA83" s="82">
        <v>0</v>
      </c>
      <c r="BB83" s="82">
        <v>0</v>
      </c>
      <c r="BC83" s="78"/>
      <c r="BD83" s="79"/>
      <c r="BE83" s="78"/>
      <c r="BF83" s="82">
        <v>0</v>
      </c>
    </row>
    <row r="84" spans="1:58">
      <c r="A84" s="78">
        <v>901714987</v>
      </c>
      <c r="B84" s="78" t="s">
        <v>279</v>
      </c>
      <c r="C84" s="78"/>
      <c r="D84" s="78" t="s">
        <v>108</v>
      </c>
      <c r="E84" s="78" t="s">
        <v>108</v>
      </c>
      <c r="F84" s="78" t="s">
        <v>419</v>
      </c>
      <c r="G84" s="78"/>
      <c r="H84" s="79">
        <v>45532</v>
      </c>
      <c r="I84" s="79">
        <v>45548</v>
      </c>
      <c r="J84" s="80">
        <v>84078781</v>
      </c>
      <c r="K84" s="81">
        <v>84078781</v>
      </c>
      <c r="L84" s="78" t="s">
        <v>281</v>
      </c>
      <c r="M84" s="78" t="s">
        <v>281</v>
      </c>
      <c r="N84" s="82">
        <v>0</v>
      </c>
      <c r="O84" s="78"/>
      <c r="P84" s="78" t="s">
        <v>282</v>
      </c>
      <c r="Q84" s="79">
        <v>45532</v>
      </c>
      <c r="R84" s="79">
        <v>45694</v>
      </c>
      <c r="S84" s="79"/>
      <c r="T84" s="79">
        <v>45703</v>
      </c>
      <c r="U84" s="78">
        <v>104</v>
      </c>
      <c r="V84" s="78" t="s">
        <v>362</v>
      </c>
      <c r="W84" s="82">
        <v>84078781</v>
      </c>
      <c r="X84" s="82">
        <v>84078781</v>
      </c>
      <c r="Y84" s="82">
        <v>0</v>
      </c>
      <c r="Z84" s="82">
        <v>0</v>
      </c>
      <c r="AA84" s="82">
        <v>0</v>
      </c>
      <c r="AB84" s="82">
        <v>0</v>
      </c>
      <c r="AC84" s="82">
        <v>0</v>
      </c>
      <c r="AD84" s="82">
        <v>84078781</v>
      </c>
      <c r="AE84" s="78"/>
      <c r="AF84" s="78" t="s">
        <v>363</v>
      </c>
      <c r="AG84" s="78"/>
      <c r="AH84" s="78"/>
      <c r="AI84" s="82">
        <v>0</v>
      </c>
      <c r="AJ84" s="82">
        <v>0</v>
      </c>
      <c r="AK84" s="82">
        <v>84078781</v>
      </c>
      <c r="AL84" s="78" t="s">
        <v>251</v>
      </c>
      <c r="AM84" s="78" t="s">
        <v>363</v>
      </c>
      <c r="AN84" s="78" t="s">
        <v>292</v>
      </c>
      <c r="AO84" s="78" t="s">
        <v>287</v>
      </c>
      <c r="AP84" s="78" t="s">
        <v>288</v>
      </c>
      <c r="AQ84" s="78"/>
      <c r="AR84" s="82">
        <v>0</v>
      </c>
      <c r="AS84" s="82">
        <v>84078781</v>
      </c>
      <c r="AT84" s="82">
        <v>0</v>
      </c>
      <c r="AU84" s="82">
        <v>0</v>
      </c>
      <c r="AV84" s="82">
        <v>0</v>
      </c>
      <c r="AW84" s="82">
        <v>0</v>
      </c>
      <c r="AX84" s="82">
        <v>0</v>
      </c>
      <c r="AY84" s="82">
        <v>0</v>
      </c>
      <c r="AZ84" s="82">
        <v>0</v>
      </c>
      <c r="BA84" s="82">
        <v>0</v>
      </c>
      <c r="BB84" s="82">
        <v>0</v>
      </c>
      <c r="BC84" s="78"/>
      <c r="BD84" s="79"/>
      <c r="BE84" s="78"/>
      <c r="BF84" s="82">
        <v>0</v>
      </c>
    </row>
    <row r="85" spans="1:58">
      <c r="A85" s="78">
        <v>901714987</v>
      </c>
      <c r="B85" s="78" t="s">
        <v>279</v>
      </c>
      <c r="C85" s="78"/>
      <c r="D85" s="78" t="s">
        <v>109</v>
      </c>
      <c r="E85" s="78" t="s">
        <v>109</v>
      </c>
      <c r="F85" s="78" t="s">
        <v>420</v>
      </c>
      <c r="G85" s="78"/>
      <c r="H85" s="79">
        <v>45505</v>
      </c>
      <c r="I85" s="79">
        <v>45512</v>
      </c>
      <c r="J85" s="80">
        <v>135374</v>
      </c>
      <c r="K85" s="81">
        <v>135374</v>
      </c>
      <c r="L85" s="78" t="s">
        <v>281</v>
      </c>
      <c r="M85" s="78" t="s">
        <v>281</v>
      </c>
      <c r="N85" s="82">
        <v>0</v>
      </c>
      <c r="O85" s="78"/>
      <c r="P85" s="78" t="s">
        <v>282</v>
      </c>
      <c r="Q85" s="79">
        <v>45505</v>
      </c>
      <c r="R85" s="79">
        <v>45691</v>
      </c>
      <c r="S85" s="79"/>
      <c r="T85" s="79">
        <v>45715</v>
      </c>
      <c r="U85" s="78">
        <v>92</v>
      </c>
      <c r="V85" s="78" t="s">
        <v>362</v>
      </c>
      <c r="W85" s="82">
        <v>135374</v>
      </c>
      <c r="X85" s="82">
        <v>135374</v>
      </c>
      <c r="Y85" s="82">
        <v>0</v>
      </c>
      <c r="Z85" s="82">
        <v>0</v>
      </c>
      <c r="AA85" s="82">
        <v>0</v>
      </c>
      <c r="AB85" s="82">
        <v>0</v>
      </c>
      <c r="AC85" s="82">
        <v>0</v>
      </c>
      <c r="AD85" s="82">
        <v>135374</v>
      </c>
      <c r="AE85" s="78"/>
      <c r="AF85" s="78" t="s">
        <v>421</v>
      </c>
      <c r="AG85" s="78"/>
      <c r="AH85" s="78"/>
      <c r="AI85" s="82">
        <v>0</v>
      </c>
      <c r="AJ85" s="82">
        <v>0</v>
      </c>
      <c r="AK85" s="82">
        <v>135374</v>
      </c>
      <c r="AL85" s="78" t="s">
        <v>251</v>
      </c>
      <c r="AM85" s="78" t="s">
        <v>422</v>
      </c>
      <c r="AN85" s="78" t="s">
        <v>292</v>
      </c>
      <c r="AO85" s="78" t="s">
        <v>287</v>
      </c>
      <c r="AP85" s="78" t="s">
        <v>288</v>
      </c>
      <c r="AQ85" s="78"/>
      <c r="AR85" s="82">
        <v>0</v>
      </c>
      <c r="AS85" s="82">
        <v>135374</v>
      </c>
      <c r="AT85" s="82">
        <v>0</v>
      </c>
      <c r="AU85" s="82">
        <v>0</v>
      </c>
      <c r="AV85" s="82">
        <v>0</v>
      </c>
      <c r="AW85" s="82">
        <v>0</v>
      </c>
      <c r="AX85" s="82">
        <v>0</v>
      </c>
      <c r="AY85" s="82">
        <v>0</v>
      </c>
      <c r="AZ85" s="82">
        <v>0</v>
      </c>
      <c r="BA85" s="82">
        <v>0</v>
      </c>
      <c r="BB85" s="82">
        <v>0</v>
      </c>
      <c r="BC85" s="78"/>
      <c r="BD85" s="79"/>
      <c r="BE85" s="78"/>
      <c r="BF85" s="82">
        <v>0</v>
      </c>
    </row>
    <row r="86" spans="1:58">
      <c r="A86" s="78">
        <v>901714987</v>
      </c>
      <c r="B86" s="78" t="s">
        <v>279</v>
      </c>
      <c r="C86" s="78"/>
      <c r="D86" s="78" t="s">
        <v>110</v>
      </c>
      <c r="E86" s="78" t="s">
        <v>110</v>
      </c>
      <c r="F86" s="78" t="s">
        <v>423</v>
      </c>
      <c r="G86" s="78"/>
      <c r="H86" s="79">
        <v>45520</v>
      </c>
      <c r="I86" s="79">
        <v>45568</v>
      </c>
      <c r="J86" s="80">
        <v>28712557</v>
      </c>
      <c r="K86" s="81">
        <v>28712557</v>
      </c>
      <c r="L86" s="78" t="s">
        <v>281</v>
      </c>
      <c r="M86" s="78" t="s">
        <v>281</v>
      </c>
      <c r="N86" s="82">
        <v>0</v>
      </c>
      <c r="O86" s="78"/>
      <c r="P86" s="78" t="s">
        <v>282</v>
      </c>
      <c r="Q86" s="79">
        <v>45520</v>
      </c>
      <c r="R86" s="79">
        <v>45694</v>
      </c>
      <c r="S86" s="79"/>
      <c r="T86" s="79">
        <v>45703</v>
      </c>
      <c r="U86" s="78">
        <v>104</v>
      </c>
      <c r="V86" s="78" t="s">
        <v>362</v>
      </c>
      <c r="W86" s="82">
        <v>28712557</v>
      </c>
      <c r="X86" s="82">
        <v>28712557</v>
      </c>
      <c r="Y86" s="82">
        <v>0</v>
      </c>
      <c r="Z86" s="82">
        <v>0</v>
      </c>
      <c r="AA86" s="82">
        <v>0</v>
      </c>
      <c r="AB86" s="82">
        <v>0</v>
      </c>
      <c r="AC86" s="82">
        <v>0</v>
      </c>
      <c r="AD86" s="82">
        <v>28712557</v>
      </c>
      <c r="AE86" s="78"/>
      <c r="AF86" s="78" t="s">
        <v>388</v>
      </c>
      <c r="AG86" s="78"/>
      <c r="AH86" s="78"/>
      <c r="AI86" s="82">
        <v>0</v>
      </c>
      <c r="AJ86" s="82">
        <v>0</v>
      </c>
      <c r="AK86" s="82">
        <v>28712557</v>
      </c>
      <c r="AL86" s="78" t="s">
        <v>251</v>
      </c>
      <c r="AM86" s="78" t="s">
        <v>388</v>
      </c>
      <c r="AN86" s="78" t="s">
        <v>292</v>
      </c>
      <c r="AO86" s="78" t="s">
        <v>287</v>
      </c>
      <c r="AP86" s="78" t="s">
        <v>288</v>
      </c>
      <c r="AQ86" s="78"/>
      <c r="AR86" s="82">
        <v>0</v>
      </c>
      <c r="AS86" s="82">
        <v>28712557</v>
      </c>
      <c r="AT86" s="82">
        <v>0</v>
      </c>
      <c r="AU86" s="82">
        <v>0</v>
      </c>
      <c r="AV86" s="82">
        <v>0</v>
      </c>
      <c r="AW86" s="82">
        <v>0</v>
      </c>
      <c r="AX86" s="82">
        <v>0</v>
      </c>
      <c r="AY86" s="82">
        <v>0</v>
      </c>
      <c r="AZ86" s="82">
        <v>0</v>
      </c>
      <c r="BA86" s="82">
        <v>0</v>
      </c>
      <c r="BB86" s="82">
        <v>0</v>
      </c>
      <c r="BC86" s="78"/>
      <c r="BD86" s="79"/>
      <c r="BE86" s="78"/>
      <c r="BF86" s="82">
        <v>0</v>
      </c>
    </row>
    <row r="87" spans="1:58">
      <c r="A87" s="78">
        <v>901714987</v>
      </c>
      <c r="B87" s="78" t="s">
        <v>279</v>
      </c>
      <c r="C87" s="78"/>
      <c r="D87" s="78" t="s">
        <v>111</v>
      </c>
      <c r="E87" s="78" t="s">
        <v>111</v>
      </c>
      <c r="F87" s="78" t="s">
        <v>424</v>
      </c>
      <c r="G87" s="78"/>
      <c r="H87" s="79">
        <v>45508</v>
      </c>
      <c r="I87" s="79">
        <v>45512</v>
      </c>
      <c r="J87" s="80">
        <v>2202725</v>
      </c>
      <c r="K87" s="81">
        <v>2202725</v>
      </c>
      <c r="L87" s="78" t="s">
        <v>281</v>
      </c>
      <c r="M87" s="78" t="s">
        <v>281</v>
      </c>
      <c r="N87" s="82">
        <v>0</v>
      </c>
      <c r="O87" s="78"/>
      <c r="P87" s="78" t="s">
        <v>282</v>
      </c>
      <c r="Q87" s="79">
        <v>45508</v>
      </c>
      <c r="R87" s="79">
        <v>45694</v>
      </c>
      <c r="S87" s="79"/>
      <c r="T87" s="79">
        <v>45703</v>
      </c>
      <c r="U87" s="78">
        <v>104</v>
      </c>
      <c r="V87" s="78" t="s">
        <v>362</v>
      </c>
      <c r="W87" s="82">
        <v>2202725</v>
      </c>
      <c r="X87" s="82">
        <v>2202725</v>
      </c>
      <c r="Y87" s="82">
        <v>0</v>
      </c>
      <c r="Z87" s="82">
        <v>0</v>
      </c>
      <c r="AA87" s="82">
        <v>0</v>
      </c>
      <c r="AB87" s="82">
        <v>0</v>
      </c>
      <c r="AC87" s="82">
        <v>0</v>
      </c>
      <c r="AD87" s="82">
        <v>2202725</v>
      </c>
      <c r="AE87" s="78"/>
      <c r="AF87" s="78" t="s">
        <v>387</v>
      </c>
      <c r="AG87" s="78"/>
      <c r="AH87" s="78"/>
      <c r="AI87" s="82">
        <v>0</v>
      </c>
      <c r="AJ87" s="82">
        <v>0</v>
      </c>
      <c r="AK87" s="82">
        <v>2202725</v>
      </c>
      <c r="AL87" s="78" t="s">
        <v>251</v>
      </c>
      <c r="AM87" s="78" t="s">
        <v>388</v>
      </c>
      <c r="AN87" s="78" t="s">
        <v>292</v>
      </c>
      <c r="AO87" s="78" t="s">
        <v>287</v>
      </c>
      <c r="AP87" s="78" t="s">
        <v>288</v>
      </c>
      <c r="AQ87" s="78"/>
      <c r="AR87" s="82">
        <v>0</v>
      </c>
      <c r="AS87" s="82">
        <v>2202725</v>
      </c>
      <c r="AT87" s="82">
        <v>0</v>
      </c>
      <c r="AU87" s="82">
        <v>0</v>
      </c>
      <c r="AV87" s="82">
        <v>0</v>
      </c>
      <c r="AW87" s="82">
        <v>0</v>
      </c>
      <c r="AX87" s="82">
        <v>0</v>
      </c>
      <c r="AY87" s="82">
        <v>0</v>
      </c>
      <c r="AZ87" s="82">
        <v>0</v>
      </c>
      <c r="BA87" s="82">
        <v>0</v>
      </c>
      <c r="BB87" s="82">
        <v>0</v>
      </c>
      <c r="BC87" s="78"/>
      <c r="BD87" s="79"/>
      <c r="BE87" s="78"/>
      <c r="BF87" s="82">
        <v>0</v>
      </c>
    </row>
    <row r="88" spans="1:58">
      <c r="A88" s="78">
        <v>901714987</v>
      </c>
      <c r="B88" s="78" t="s">
        <v>279</v>
      </c>
      <c r="C88" s="78"/>
      <c r="D88" s="78" t="s">
        <v>112</v>
      </c>
      <c r="E88" s="78" t="s">
        <v>112</v>
      </c>
      <c r="F88" s="78" t="s">
        <v>425</v>
      </c>
      <c r="G88" s="78"/>
      <c r="H88" s="79">
        <v>45520</v>
      </c>
      <c r="I88" s="79">
        <v>45537</v>
      </c>
      <c r="J88" s="80">
        <v>54682172</v>
      </c>
      <c r="K88" s="81">
        <v>54682172</v>
      </c>
      <c r="L88" s="78" t="s">
        <v>281</v>
      </c>
      <c r="M88" s="78" t="s">
        <v>281</v>
      </c>
      <c r="N88" s="82">
        <v>0</v>
      </c>
      <c r="O88" s="78"/>
      <c r="P88" s="78" t="s">
        <v>282</v>
      </c>
      <c r="Q88" s="79">
        <v>45520</v>
      </c>
      <c r="R88" s="79">
        <v>45597</v>
      </c>
      <c r="S88" s="79"/>
      <c r="T88" s="79">
        <v>45618</v>
      </c>
      <c r="U88" s="78">
        <v>189</v>
      </c>
      <c r="V88" s="78" t="s">
        <v>283</v>
      </c>
      <c r="W88" s="82">
        <v>55020171</v>
      </c>
      <c r="X88" s="82">
        <v>55020171</v>
      </c>
      <c r="Y88" s="82">
        <v>0</v>
      </c>
      <c r="Z88" s="82">
        <v>0</v>
      </c>
      <c r="AA88" s="82">
        <v>0</v>
      </c>
      <c r="AB88" s="82">
        <v>0</v>
      </c>
      <c r="AC88" s="82">
        <v>0</v>
      </c>
      <c r="AD88" s="82">
        <v>55020171</v>
      </c>
      <c r="AE88" s="78"/>
      <c r="AF88" s="78" t="s">
        <v>426</v>
      </c>
      <c r="AG88" s="78"/>
      <c r="AH88" s="78"/>
      <c r="AI88" s="82">
        <v>0</v>
      </c>
      <c r="AJ88" s="82">
        <v>0</v>
      </c>
      <c r="AK88" s="82">
        <v>55020171</v>
      </c>
      <c r="AL88" s="78" t="s">
        <v>251</v>
      </c>
      <c r="AM88" s="78" t="s">
        <v>426</v>
      </c>
      <c r="AN88" s="78" t="s">
        <v>292</v>
      </c>
      <c r="AO88" s="78" t="s">
        <v>287</v>
      </c>
      <c r="AP88" s="78" t="s">
        <v>288</v>
      </c>
      <c r="AQ88" s="78"/>
      <c r="AR88" s="82">
        <v>0</v>
      </c>
      <c r="AS88" s="82">
        <v>54682172</v>
      </c>
      <c r="AT88" s="82">
        <v>0</v>
      </c>
      <c r="AU88" s="82">
        <v>0</v>
      </c>
      <c r="AV88" s="82">
        <v>0</v>
      </c>
      <c r="AW88" s="82">
        <v>0</v>
      </c>
      <c r="AX88" s="82">
        <v>0</v>
      </c>
      <c r="AY88" s="82">
        <v>0</v>
      </c>
      <c r="AZ88" s="82">
        <v>0</v>
      </c>
      <c r="BA88" s="82">
        <v>0</v>
      </c>
      <c r="BB88" s="82">
        <v>0</v>
      </c>
      <c r="BC88" s="78"/>
      <c r="BD88" s="79"/>
      <c r="BE88" s="78"/>
      <c r="BF88" s="82">
        <v>0</v>
      </c>
    </row>
    <row r="89" spans="1:58">
      <c r="A89" s="78">
        <v>901714987</v>
      </c>
      <c r="B89" s="78" t="s">
        <v>279</v>
      </c>
      <c r="C89" s="78"/>
      <c r="D89" s="78" t="s">
        <v>113</v>
      </c>
      <c r="E89" s="78" t="s">
        <v>113</v>
      </c>
      <c r="F89" s="78" t="s">
        <v>427</v>
      </c>
      <c r="G89" s="78"/>
      <c r="H89" s="79">
        <v>45517</v>
      </c>
      <c r="I89" s="79">
        <v>45537</v>
      </c>
      <c r="J89" s="80">
        <v>12699799</v>
      </c>
      <c r="K89" s="81">
        <v>12699799</v>
      </c>
      <c r="L89" s="78" t="s">
        <v>281</v>
      </c>
      <c r="M89" s="78" t="s">
        <v>281</v>
      </c>
      <c r="N89" s="82">
        <v>0</v>
      </c>
      <c r="O89" s="78"/>
      <c r="P89" s="78" t="s">
        <v>282</v>
      </c>
      <c r="Q89" s="79">
        <v>45517</v>
      </c>
      <c r="R89" s="79">
        <v>45597</v>
      </c>
      <c r="S89" s="79"/>
      <c r="T89" s="79">
        <v>45618</v>
      </c>
      <c r="U89" s="78">
        <v>189</v>
      </c>
      <c r="V89" s="78" t="s">
        <v>283</v>
      </c>
      <c r="W89" s="82">
        <v>12699799</v>
      </c>
      <c r="X89" s="82">
        <v>12699799</v>
      </c>
      <c r="Y89" s="82">
        <v>0</v>
      </c>
      <c r="Z89" s="82">
        <v>0</v>
      </c>
      <c r="AA89" s="82">
        <v>0</v>
      </c>
      <c r="AB89" s="82">
        <v>0</v>
      </c>
      <c r="AC89" s="82">
        <v>0</v>
      </c>
      <c r="AD89" s="82">
        <v>12699799</v>
      </c>
      <c r="AE89" s="78"/>
      <c r="AF89" s="78" t="s">
        <v>428</v>
      </c>
      <c r="AG89" s="78"/>
      <c r="AH89" s="78"/>
      <c r="AI89" s="82">
        <v>0</v>
      </c>
      <c r="AJ89" s="82">
        <v>0</v>
      </c>
      <c r="AK89" s="82">
        <v>12699799</v>
      </c>
      <c r="AL89" s="78" t="s">
        <v>251</v>
      </c>
      <c r="AM89" s="78" t="s">
        <v>415</v>
      </c>
      <c r="AN89" s="78" t="s">
        <v>292</v>
      </c>
      <c r="AO89" s="78" t="s">
        <v>287</v>
      </c>
      <c r="AP89" s="78" t="s">
        <v>288</v>
      </c>
      <c r="AQ89" s="78"/>
      <c r="AR89" s="82">
        <v>0</v>
      </c>
      <c r="AS89" s="82">
        <v>12699799</v>
      </c>
      <c r="AT89" s="82">
        <v>0</v>
      </c>
      <c r="AU89" s="82">
        <v>0</v>
      </c>
      <c r="AV89" s="82">
        <v>0</v>
      </c>
      <c r="AW89" s="82">
        <v>0</v>
      </c>
      <c r="AX89" s="82">
        <v>0</v>
      </c>
      <c r="AY89" s="82">
        <v>0</v>
      </c>
      <c r="AZ89" s="82">
        <v>0</v>
      </c>
      <c r="BA89" s="82">
        <v>0</v>
      </c>
      <c r="BB89" s="82">
        <v>0</v>
      </c>
      <c r="BC89" s="78"/>
      <c r="BD89" s="79"/>
      <c r="BE89" s="78"/>
      <c r="BF89" s="82">
        <v>0</v>
      </c>
    </row>
    <row r="90" spans="1:58">
      <c r="A90" s="78">
        <v>901714987</v>
      </c>
      <c r="B90" s="78" t="s">
        <v>279</v>
      </c>
      <c r="C90" s="78"/>
      <c r="D90" s="78" t="s">
        <v>114</v>
      </c>
      <c r="E90" s="78" t="s">
        <v>114</v>
      </c>
      <c r="F90" s="78" t="s">
        <v>429</v>
      </c>
      <c r="G90" s="78"/>
      <c r="H90" s="79">
        <v>45524</v>
      </c>
      <c r="I90" s="79">
        <v>45537</v>
      </c>
      <c r="J90" s="80">
        <v>447693</v>
      </c>
      <c r="K90" s="81">
        <v>447693</v>
      </c>
      <c r="L90" s="78" t="s">
        <v>281</v>
      </c>
      <c r="M90" s="78" t="s">
        <v>281</v>
      </c>
      <c r="N90" s="82">
        <v>0</v>
      </c>
      <c r="O90" s="78"/>
      <c r="P90" s="78" t="s">
        <v>282</v>
      </c>
      <c r="Q90" s="79">
        <v>45524</v>
      </c>
      <c r="R90" s="79">
        <v>45667</v>
      </c>
      <c r="S90" s="79"/>
      <c r="T90" s="79">
        <v>45684</v>
      </c>
      <c r="U90" s="78">
        <v>123</v>
      </c>
      <c r="V90" s="78" t="s">
        <v>362</v>
      </c>
      <c r="W90" s="82">
        <v>447693</v>
      </c>
      <c r="X90" s="82">
        <v>447693</v>
      </c>
      <c r="Y90" s="82">
        <v>0</v>
      </c>
      <c r="Z90" s="82">
        <v>0</v>
      </c>
      <c r="AA90" s="82">
        <v>0</v>
      </c>
      <c r="AB90" s="82">
        <v>0</v>
      </c>
      <c r="AC90" s="82">
        <v>0</v>
      </c>
      <c r="AD90" s="82">
        <v>447693</v>
      </c>
      <c r="AE90" s="78"/>
      <c r="AF90" s="78" t="s">
        <v>430</v>
      </c>
      <c r="AG90" s="78"/>
      <c r="AH90" s="78"/>
      <c r="AI90" s="82">
        <v>0</v>
      </c>
      <c r="AJ90" s="82">
        <v>0</v>
      </c>
      <c r="AK90" s="82">
        <v>447693</v>
      </c>
      <c r="AL90" s="78" t="s">
        <v>251</v>
      </c>
      <c r="AM90" s="78" t="s">
        <v>431</v>
      </c>
      <c r="AN90" s="78" t="s">
        <v>432</v>
      </c>
      <c r="AO90" s="78" t="s">
        <v>287</v>
      </c>
      <c r="AP90" s="78" t="s">
        <v>288</v>
      </c>
      <c r="AQ90" s="78"/>
      <c r="AR90" s="82">
        <v>0</v>
      </c>
      <c r="AS90" s="82">
        <v>447693</v>
      </c>
      <c r="AT90" s="82">
        <v>0</v>
      </c>
      <c r="AU90" s="82">
        <v>0</v>
      </c>
      <c r="AV90" s="82">
        <v>0</v>
      </c>
      <c r="AW90" s="82">
        <v>0</v>
      </c>
      <c r="AX90" s="82">
        <v>0</v>
      </c>
      <c r="AY90" s="82">
        <v>0</v>
      </c>
      <c r="AZ90" s="82">
        <v>0</v>
      </c>
      <c r="BA90" s="82">
        <v>0</v>
      </c>
      <c r="BB90" s="82">
        <v>0</v>
      </c>
      <c r="BC90" s="78"/>
      <c r="BD90" s="79"/>
      <c r="BE90" s="78"/>
      <c r="BF90" s="82">
        <v>0</v>
      </c>
    </row>
    <row r="91" spans="1:58">
      <c r="A91" s="78">
        <v>901714987</v>
      </c>
      <c r="B91" s="78" t="s">
        <v>279</v>
      </c>
      <c r="C91" s="78"/>
      <c r="D91" s="78" t="s">
        <v>115</v>
      </c>
      <c r="E91" s="78" t="s">
        <v>115</v>
      </c>
      <c r="F91" s="78" t="s">
        <v>433</v>
      </c>
      <c r="G91" s="78"/>
      <c r="H91" s="79">
        <v>45527</v>
      </c>
      <c r="I91" s="79">
        <v>45541</v>
      </c>
      <c r="J91" s="80">
        <v>553744</v>
      </c>
      <c r="K91" s="81">
        <v>553744</v>
      </c>
      <c r="L91" s="78" t="s">
        <v>281</v>
      </c>
      <c r="M91" s="78" t="s">
        <v>281</v>
      </c>
      <c r="N91" s="82">
        <v>0</v>
      </c>
      <c r="O91" s="78"/>
      <c r="P91" s="78" t="s">
        <v>282</v>
      </c>
      <c r="Q91" s="79">
        <v>45527</v>
      </c>
      <c r="R91" s="79">
        <v>45667</v>
      </c>
      <c r="S91" s="79"/>
      <c r="T91" s="79">
        <v>45684</v>
      </c>
      <c r="U91" s="78">
        <v>123</v>
      </c>
      <c r="V91" s="78" t="s">
        <v>362</v>
      </c>
      <c r="W91" s="82">
        <v>553744</v>
      </c>
      <c r="X91" s="82">
        <v>553744</v>
      </c>
      <c r="Y91" s="82">
        <v>0</v>
      </c>
      <c r="Z91" s="82">
        <v>0</v>
      </c>
      <c r="AA91" s="82">
        <v>0</v>
      </c>
      <c r="AB91" s="82">
        <v>0</v>
      </c>
      <c r="AC91" s="82">
        <v>0</v>
      </c>
      <c r="AD91" s="82">
        <v>553744</v>
      </c>
      <c r="AE91" s="78"/>
      <c r="AF91" s="78" t="s">
        <v>434</v>
      </c>
      <c r="AG91" s="78"/>
      <c r="AH91" s="78"/>
      <c r="AI91" s="82">
        <v>0</v>
      </c>
      <c r="AJ91" s="82">
        <v>0</v>
      </c>
      <c r="AK91" s="82">
        <v>553744</v>
      </c>
      <c r="AL91" s="78" t="s">
        <v>251</v>
      </c>
      <c r="AM91" s="78" t="s">
        <v>435</v>
      </c>
      <c r="AN91" s="78" t="s">
        <v>292</v>
      </c>
      <c r="AO91" s="78" t="s">
        <v>287</v>
      </c>
      <c r="AP91" s="78" t="s">
        <v>288</v>
      </c>
      <c r="AQ91" s="78"/>
      <c r="AR91" s="82">
        <v>0</v>
      </c>
      <c r="AS91" s="82">
        <v>553744</v>
      </c>
      <c r="AT91" s="82">
        <v>0</v>
      </c>
      <c r="AU91" s="82">
        <v>0</v>
      </c>
      <c r="AV91" s="82">
        <v>0</v>
      </c>
      <c r="AW91" s="82">
        <v>0</v>
      </c>
      <c r="AX91" s="82">
        <v>0</v>
      </c>
      <c r="AY91" s="82">
        <v>0</v>
      </c>
      <c r="AZ91" s="82">
        <v>0</v>
      </c>
      <c r="BA91" s="82">
        <v>0</v>
      </c>
      <c r="BB91" s="82">
        <v>0</v>
      </c>
      <c r="BC91" s="78"/>
      <c r="BD91" s="79"/>
      <c r="BE91" s="78"/>
      <c r="BF91" s="82">
        <v>0</v>
      </c>
    </row>
    <row r="92" spans="1:58">
      <c r="A92" s="78">
        <v>901714987</v>
      </c>
      <c r="B92" s="78" t="s">
        <v>279</v>
      </c>
      <c r="C92" s="78"/>
      <c r="D92" s="78" t="s">
        <v>116</v>
      </c>
      <c r="E92" s="78" t="s">
        <v>116</v>
      </c>
      <c r="F92" s="78" t="s">
        <v>436</v>
      </c>
      <c r="G92" s="78"/>
      <c r="H92" s="79">
        <v>45519</v>
      </c>
      <c r="I92" s="79">
        <v>45537</v>
      </c>
      <c r="J92" s="80">
        <v>49731</v>
      </c>
      <c r="K92" s="81">
        <v>49731</v>
      </c>
      <c r="L92" s="78" t="s">
        <v>281</v>
      </c>
      <c r="M92" s="78" t="s">
        <v>281</v>
      </c>
      <c r="N92" s="82">
        <v>0</v>
      </c>
      <c r="O92" s="78"/>
      <c r="P92" s="78" t="s">
        <v>282</v>
      </c>
      <c r="Q92" s="79">
        <v>45519</v>
      </c>
      <c r="R92" s="79">
        <v>45691</v>
      </c>
      <c r="S92" s="79"/>
      <c r="T92" s="79">
        <v>45695</v>
      </c>
      <c r="U92" s="78">
        <v>112</v>
      </c>
      <c r="V92" s="78" t="s">
        <v>362</v>
      </c>
      <c r="W92" s="82">
        <v>49731</v>
      </c>
      <c r="X92" s="82">
        <v>49731</v>
      </c>
      <c r="Y92" s="82">
        <v>0</v>
      </c>
      <c r="Z92" s="82">
        <v>0</v>
      </c>
      <c r="AA92" s="82">
        <v>0</v>
      </c>
      <c r="AB92" s="82">
        <v>0</v>
      </c>
      <c r="AC92" s="82">
        <v>0</v>
      </c>
      <c r="AD92" s="82">
        <v>49731</v>
      </c>
      <c r="AE92" s="78"/>
      <c r="AF92" s="78" t="s">
        <v>437</v>
      </c>
      <c r="AG92" s="78"/>
      <c r="AH92" s="78"/>
      <c r="AI92" s="82">
        <v>0</v>
      </c>
      <c r="AJ92" s="82">
        <v>0</v>
      </c>
      <c r="AK92" s="82">
        <v>49731</v>
      </c>
      <c r="AL92" s="78" t="s">
        <v>251</v>
      </c>
      <c r="AM92" s="78" t="s">
        <v>437</v>
      </c>
      <c r="AN92" s="78" t="s">
        <v>292</v>
      </c>
      <c r="AO92" s="78" t="s">
        <v>287</v>
      </c>
      <c r="AP92" s="78" t="s">
        <v>288</v>
      </c>
      <c r="AQ92" s="78"/>
      <c r="AR92" s="82">
        <v>0</v>
      </c>
      <c r="AS92" s="82">
        <v>49731</v>
      </c>
      <c r="AT92" s="82">
        <v>0</v>
      </c>
      <c r="AU92" s="82">
        <v>0</v>
      </c>
      <c r="AV92" s="82">
        <v>0</v>
      </c>
      <c r="AW92" s="82">
        <v>0</v>
      </c>
      <c r="AX92" s="82">
        <v>0</v>
      </c>
      <c r="AY92" s="82">
        <v>0</v>
      </c>
      <c r="AZ92" s="82">
        <v>0</v>
      </c>
      <c r="BA92" s="82">
        <v>0</v>
      </c>
      <c r="BB92" s="82">
        <v>0</v>
      </c>
      <c r="BC92" s="78"/>
      <c r="BD92" s="79"/>
      <c r="BE92" s="78"/>
      <c r="BF92" s="82">
        <v>0</v>
      </c>
    </row>
    <row r="93" spans="1:58">
      <c r="A93" s="78">
        <v>901714987</v>
      </c>
      <c r="B93" s="78" t="s">
        <v>279</v>
      </c>
      <c r="C93" s="78"/>
      <c r="D93" s="78" t="s">
        <v>117</v>
      </c>
      <c r="E93" s="78" t="s">
        <v>117</v>
      </c>
      <c r="F93" s="78" t="s">
        <v>438</v>
      </c>
      <c r="G93" s="78"/>
      <c r="H93" s="79">
        <v>45522</v>
      </c>
      <c r="I93" s="79">
        <v>45537</v>
      </c>
      <c r="J93" s="80">
        <v>10190353</v>
      </c>
      <c r="K93" s="81">
        <v>10190353</v>
      </c>
      <c r="L93" s="78" t="s">
        <v>281</v>
      </c>
      <c r="M93" s="78" t="s">
        <v>281</v>
      </c>
      <c r="N93" s="82">
        <v>0</v>
      </c>
      <c r="O93" s="78"/>
      <c r="P93" s="78" t="s">
        <v>282</v>
      </c>
      <c r="Q93" s="79">
        <v>45522</v>
      </c>
      <c r="R93" s="79">
        <v>45597</v>
      </c>
      <c r="S93" s="79"/>
      <c r="T93" s="79">
        <v>45618</v>
      </c>
      <c r="U93" s="78">
        <v>189</v>
      </c>
      <c r="V93" s="78" t="s">
        <v>283</v>
      </c>
      <c r="W93" s="82">
        <v>10190353</v>
      </c>
      <c r="X93" s="82">
        <v>10190353</v>
      </c>
      <c r="Y93" s="82">
        <v>0</v>
      </c>
      <c r="Z93" s="82">
        <v>0</v>
      </c>
      <c r="AA93" s="82">
        <v>0</v>
      </c>
      <c r="AB93" s="82">
        <v>0</v>
      </c>
      <c r="AC93" s="82">
        <v>0</v>
      </c>
      <c r="AD93" s="82">
        <v>10190353</v>
      </c>
      <c r="AE93" s="78"/>
      <c r="AF93" s="78" t="s">
        <v>428</v>
      </c>
      <c r="AG93" s="78"/>
      <c r="AH93" s="78"/>
      <c r="AI93" s="82">
        <v>0</v>
      </c>
      <c r="AJ93" s="82">
        <v>0</v>
      </c>
      <c r="AK93" s="82">
        <v>10190353</v>
      </c>
      <c r="AL93" s="78" t="s">
        <v>251</v>
      </c>
      <c r="AM93" s="78" t="s">
        <v>415</v>
      </c>
      <c r="AN93" s="78" t="s">
        <v>292</v>
      </c>
      <c r="AO93" s="78" t="s">
        <v>287</v>
      </c>
      <c r="AP93" s="78" t="s">
        <v>288</v>
      </c>
      <c r="AQ93" s="78"/>
      <c r="AR93" s="82">
        <v>0</v>
      </c>
      <c r="AS93" s="82">
        <v>10190353</v>
      </c>
      <c r="AT93" s="82">
        <v>0</v>
      </c>
      <c r="AU93" s="82">
        <v>0</v>
      </c>
      <c r="AV93" s="82">
        <v>0</v>
      </c>
      <c r="AW93" s="82">
        <v>0</v>
      </c>
      <c r="AX93" s="82">
        <v>0</v>
      </c>
      <c r="AY93" s="82">
        <v>0</v>
      </c>
      <c r="AZ93" s="82">
        <v>0</v>
      </c>
      <c r="BA93" s="82">
        <v>0</v>
      </c>
      <c r="BB93" s="82">
        <v>0</v>
      </c>
      <c r="BC93" s="78"/>
      <c r="BD93" s="79"/>
      <c r="BE93" s="78"/>
      <c r="BF93" s="82">
        <v>0</v>
      </c>
    </row>
    <row r="94" spans="1:58">
      <c r="A94" s="78">
        <v>901714987</v>
      </c>
      <c r="B94" s="78" t="s">
        <v>279</v>
      </c>
      <c r="C94" s="78"/>
      <c r="D94" s="78" t="s">
        <v>118</v>
      </c>
      <c r="E94" s="78" t="s">
        <v>118</v>
      </c>
      <c r="F94" s="78" t="s">
        <v>439</v>
      </c>
      <c r="G94" s="78"/>
      <c r="H94" s="79">
        <v>45539</v>
      </c>
      <c r="I94" s="79">
        <v>45548</v>
      </c>
      <c r="J94" s="80">
        <v>8946300</v>
      </c>
      <c r="K94" s="81">
        <v>8946300</v>
      </c>
      <c r="L94" s="78" t="s">
        <v>281</v>
      </c>
      <c r="M94" s="78" t="s">
        <v>281</v>
      </c>
      <c r="N94" s="82">
        <v>0</v>
      </c>
      <c r="O94" s="78"/>
      <c r="P94" s="78" t="s">
        <v>282</v>
      </c>
      <c r="Q94" s="79">
        <v>45539</v>
      </c>
      <c r="R94" s="79">
        <v>45694</v>
      </c>
      <c r="S94" s="79"/>
      <c r="T94" s="79">
        <v>45703</v>
      </c>
      <c r="U94" s="78">
        <v>104</v>
      </c>
      <c r="V94" s="78" t="s">
        <v>362</v>
      </c>
      <c r="W94" s="82">
        <v>8946300</v>
      </c>
      <c r="X94" s="82">
        <v>8946300</v>
      </c>
      <c r="Y94" s="82">
        <v>0</v>
      </c>
      <c r="Z94" s="82">
        <v>0</v>
      </c>
      <c r="AA94" s="82">
        <v>0</v>
      </c>
      <c r="AB94" s="82">
        <v>0</v>
      </c>
      <c r="AC94" s="82">
        <v>0</v>
      </c>
      <c r="AD94" s="82">
        <v>8946300</v>
      </c>
      <c r="AE94" s="78"/>
      <c r="AF94" s="78" t="s">
        <v>375</v>
      </c>
      <c r="AG94" s="78"/>
      <c r="AH94" s="78"/>
      <c r="AI94" s="82">
        <v>0</v>
      </c>
      <c r="AJ94" s="82">
        <v>0</v>
      </c>
      <c r="AK94" s="82">
        <v>8946300</v>
      </c>
      <c r="AL94" s="78" t="s">
        <v>251</v>
      </c>
      <c r="AM94" s="78" t="s">
        <v>363</v>
      </c>
      <c r="AN94" s="78" t="s">
        <v>292</v>
      </c>
      <c r="AO94" s="78" t="s">
        <v>287</v>
      </c>
      <c r="AP94" s="78" t="s">
        <v>288</v>
      </c>
      <c r="AQ94" s="78"/>
      <c r="AR94" s="82">
        <v>0</v>
      </c>
      <c r="AS94" s="82">
        <v>8946300</v>
      </c>
      <c r="AT94" s="82">
        <v>0</v>
      </c>
      <c r="AU94" s="82">
        <v>0</v>
      </c>
      <c r="AV94" s="82">
        <v>0</v>
      </c>
      <c r="AW94" s="82">
        <v>0</v>
      </c>
      <c r="AX94" s="82">
        <v>0</v>
      </c>
      <c r="AY94" s="82">
        <v>0</v>
      </c>
      <c r="AZ94" s="82">
        <v>0</v>
      </c>
      <c r="BA94" s="82">
        <v>0</v>
      </c>
      <c r="BB94" s="82">
        <v>0</v>
      </c>
      <c r="BC94" s="78"/>
      <c r="BD94" s="79"/>
      <c r="BE94" s="78"/>
      <c r="BF94" s="82">
        <v>0</v>
      </c>
    </row>
    <row r="95" spans="1:58">
      <c r="A95" s="78">
        <v>901714987</v>
      </c>
      <c r="B95" s="78" t="s">
        <v>279</v>
      </c>
      <c r="C95" s="78"/>
      <c r="D95" s="78" t="s">
        <v>119</v>
      </c>
      <c r="E95" s="78" t="s">
        <v>119</v>
      </c>
      <c r="F95" s="78" t="s">
        <v>440</v>
      </c>
      <c r="G95" s="78"/>
      <c r="H95" s="79">
        <v>45684</v>
      </c>
      <c r="I95" s="79">
        <v>45700</v>
      </c>
      <c r="J95" s="80">
        <v>201792278</v>
      </c>
      <c r="K95" s="81">
        <v>201792278</v>
      </c>
      <c r="L95" s="78" t="s">
        <v>281</v>
      </c>
      <c r="M95" s="78" t="s">
        <v>281</v>
      </c>
      <c r="N95" s="82">
        <v>0</v>
      </c>
      <c r="O95" s="78"/>
      <c r="P95" s="78" t="s">
        <v>282</v>
      </c>
      <c r="Q95" s="79">
        <v>45684</v>
      </c>
      <c r="R95" s="79">
        <v>45748</v>
      </c>
      <c r="S95" s="79"/>
      <c r="T95" s="79">
        <v>45776</v>
      </c>
      <c r="U95" s="78">
        <v>31</v>
      </c>
      <c r="V95" s="78" t="s">
        <v>441</v>
      </c>
      <c r="W95" s="82">
        <v>201792278</v>
      </c>
      <c r="X95" s="82">
        <v>201792278</v>
      </c>
      <c r="Y95" s="82">
        <v>0</v>
      </c>
      <c r="Z95" s="82">
        <v>0</v>
      </c>
      <c r="AA95" s="82">
        <v>0</v>
      </c>
      <c r="AB95" s="82">
        <v>0</v>
      </c>
      <c r="AC95" s="82">
        <v>0</v>
      </c>
      <c r="AD95" s="82">
        <v>201792278</v>
      </c>
      <c r="AE95" s="78"/>
      <c r="AF95" s="78" t="s">
        <v>442</v>
      </c>
      <c r="AG95" s="78"/>
      <c r="AH95" s="78"/>
      <c r="AI95" s="82">
        <v>0</v>
      </c>
      <c r="AJ95" s="82">
        <v>0</v>
      </c>
      <c r="AK95" s="82">
        <v>201792278</v>
      </c>
      <c r="AL95" s="78" t="s">
        <v>251</v>
      </c>
      <c r="AM95" s="78" t="s">
        <v>442</v>
      </c>
      <c r="AN95" s="78" t="s">
        <v>292</v>
      </c>
      <c r="AO95" s="78" t="s">
        <v>287</v>
      </c>
      <c r="AP95" s="78" t="s">
        <v>288</v>
      </c>
      <c r="AQ95" s="78"/>
      <c r="AR95" s="82">
        <v>0</v>
      </c>
      <c r="AS95" s="82">
        <v>201792278</v>
      </c>
      <c r="AT95" s="82">
        <v>0</v>
      </c>
      <c r="AU95" s="82">
        <v>0</v>
      </c>
      <c r="AV95" s="82">
        <v>0</v>
      </c>
      <c r="AW95" s="82">
        <v>0</v>
      </c>
      <c r="AX95" s="82">
        <v>0</v>
      </c>
      <c r="AY95" s="82">
        <v>0</v>
      </c>
      <c r="AZ95" s="82">
        <v>0</v>
      </c>
      <c r="BA95" s="82">
        <v>0</v>
      </c>
      <c r="BB95" s="82">
        <v>0</v>
      </c>
      <c r="BC95" s="78"/>
      <c r="BD95" s="79"/>
      <c r="BE95" s="78"/>
      <c r="BF95" s="82">
        <v>0</v>
      </c>
    </row>
    <row r="96" spans="1:58">
      <c r="A96" s="78">
        <v>901714987</v>
      </c>
      <c r="B96" s="78" t="s">
        <v>279</v>
      </c>
      <c r="C96" s="78"/>
      <c r="D96" s="78" t="s">
        <v>120</v>
      </c>
      <c r="E96" s="78" t="s">
        <v>120</v>
      </c>
      <c r="F96" s="78" t="s">
        <v>443</v>
      </c>
      <c r="G96" s="78"/>
      <c r="H96" s="79">
        <v>45537</v>
      </c>
      <c r="I96" s="79">
        <v>45544</v>
      </c>
      <c r="J96" s="80">
        <v>8057877</v>
      </c>
      <c r="K96" s="81">
        <v>8057877</v>
      </c>
      <c r="L96" s="78" t="s">
        <v>281</v>
      </c>
      <c r="M96" s="78" t="s">
        <v>281</v>
      </c>
      <c r="N96" s="82">
        <v>0</v>
      </c>
      <c r="O96" s="78"/>
      <c r="P96" s="78" t="s">
        <v>282</v>
      </c>
      <c r="Q96" s="79">
        <v>45537</v>
      </c>
      <c r="R96" s="79">
        <v>45597</v>
      </c>
      <c r="S96" s="79"/>
      <c r="T96" s="79">
        <v>45618</v>
      </c>
      <c r="U96" s="78">
        <v>189</v>
      </c>
      <c r="V96" s="78" t="s">
        <v>283</v>
      </c>
      <c r="W96" s="82">
        <v>8395877</v>
      </c>
      <c r="X96" s="82">
        <v>8395877</v>
      </c>
      <c r="Y96" s="82">
        <v>0</v>
      </c>
      <c r="Z96" s="82">
        <v>0</v>
      </c>
      <c r="AA96" s="82">
        <v>0</v>
      </c>
      <c r="AB96" s="82">
        <v>0</v>
      </c>
      <c r="AC96" s="82">
        <v>0</v>
      </c>
      <c r="AD96" s="82">
        <v>8395877</v>
      </c>
      <c r="AE96" s="78"/>
      <c r="AF96" s="78" t="s">
        <v>428</v>
      </c>
      <c r="AG96" s="78"/>
      <c r="AH96" s="78"/>
      <c r="AI96" s="82">
        <v>0</v>
      </c>
      <c r="AJ96" s="82">
        <v>0</v>
      </c>
      <c r="AK96" s="82">
        <v>8395877</v>
      </c>
      <c r="AL96" s="78" t="s">
        <v>251</v>
      </c>
      <c r="AM96" s="78" t="s">
        <v>415</v>
      </c>
      <c r="AN96" s="78" t="s">
        <v>292</v>
      </c>
      <c r="AO96" s="78" t="s">
        <v>287</v>
      </c>
      <c r="AP96" s="78" t="s">
        <v>288</v>
      </c>
      <c r="AQ96" s="78"/>
      <c r="AR96" s="82">
        <v>0</v>
      </c>
      <c r="AS96" s="82">
        <v>8057877</v>
      </c>
      <c r="AT96" s="82">
        <v>0</v>
      </c>
      <c r="AU96" s="82">
        <v>0</v>
      </c>
      <c r="AV96" s="82">
        <v>0</v>
      </c>
      <c r="AW96" s="82">
        <v>0</v>
      </c>
      <c r="AX96" s="82">
        <v>0</v>
      </c>
      <c r="AY96" s="82">
        <v>0</v>
      </c>
      <c r="AZ96" s="82">
        <v>0</v>
      </c>
      <c r="BA96" s="82">
        <v>0</v>
      </c>
      <c r="BB96" s="82">
        <v>0</v>
      </c>
      <c r="BC96" s="78"/>
      <c r="BD96" s="79"/>
      <c r="BE96" s="78"/>
      <c r="BF96" s="82">
        <v>0</v>
      </c>
    </row>
    <row r="97" spans="1:58">
      <c r="A97" s="78">
        <v>901714987</v>
      </c>
      <c r="B97" s="78" t="s">
        <v>279</v>
      </c>
      <c r="C97" s="78"/>
      <c r="D97" s="78" t="s">
        <v>121</v>
      </c>
      <c r="E97" s="78" t="s">
        <v>121</v>
      </c>
      <c r="F97" s="78" t="s">
        <v>444</v>
      </c>
      <c r="G97" s="78"/>
      <c r="H97" s="79">
        <v>45560</v>
      </c>
      <c r="I97" s="79">
        <v>45568</v>
      </c>
      <c r="J97" s="80">
        <v>15905659</v>
      </c>
      <c r="K97" s="81">
        <v>15905659</v>
      </c>
      <c r="L97" s="78" t="s">
        <v>281</v>
      </c>
      <c r="M97" s="78" t="s">
        <v>281</v>
      </c>
      <c r="N97" s="82">
        <v>0</v>
      </c>
      <c r="O97" s="78"/>
      <c r="P97" s="78" t="s">
        <v>282</v>
      </c>
      <c r="Q97" s="79">
        <v>45560</v>
      </c>
      <c r="R97" s="79">
        <v>45692</v>
      </c>
      <c r="S97" s="79"/>
      <c r="T97" s="79">
        <v>45703</v>
      </c>
      <c r="U97" s="78">
        <v>104</v>
      </c>
      <c r="V97" s="78" t="s">
        <v>362</v>
      </c>
      <c r="W97" s="82">
        <v>16243659</v>
      </c>
      <c r="X97" s="82">
        <v>16243659</v>
      </c>
      <c r="Y97" s="82">
        <v>0</v>
      </c>
      <c r="Z97" s="82">
        <v>0</v>
      </c>
      <c r="AA97" s="82">
        <v>0</v>
      </c>
      <c r="AB97" s="82">
        <v>0</v>
      </c>
      <c r="AC97" s="82">
        <v>0</v>
      </c>
      <c r="AD97" s="82">
        <v>16243659</v>
      </c>
      <c r="AE97" s="78"/>
      <c r="AF97" s="78" t="s">
        <v>387</v>
      </c>
      <c r="AG97" s="78"/>
      <c r="AH97" s="78"/>
      <c r="AI97" s="82">
        <v>0</v>
      </c>
      <c r="AJ97" s="82">
        <v>0</v>
      </c>
      <c r="AK97" s="82">
        <v>16243659</v>
      </c>
      <c r="AL97" s="78" t="s">
        <v>251</v>
      </c>
      <c r="AM97" s="78" t="s">
        <v>388</v>
      </c>
      <c r="AN97" s="78" t="s">
        <v>292</v>
      </c>
      <c r="AO97" s="78" t="s">
        <v>287</v>
      </c>
      <c r="AP97" s="78" t="s">
        <v>288</v>
      </c>
      <c r="AQ97" s="78"/>
      <c r="AR97" s="82">
        <v>0</v>
      </c>
      <c r="AS97" s="82">
        <v>15905659</v>
      </c>
      <c r="AT97" s="82">
        <v>0</v>
      </c>
      <c r="AU97" s="82">
        <v>0</v>
      </c>
      <c r="AV97" s="82">
        <v>0</v>
      </c>
      <c r="AW97" s="82">
        <v>0</v>
      </c>
      <c r="AX97" s="82">
        <v>0</v>
      </c>
      <c r="AY97" s="82">
        <v>0</v>
      </c>
      <c r="AZ97" s="82">
        <v>0</v>
      </c>
      <c r="BA97" s="82">
        <v>0</v>
      </c>
      <c r="BB97" s="82">
        <v>0</v>
      </c>
      <c r="BC97" s="78"/>
      <c r="BD97" s="79"/>
      <c r="BE97" s="78"/>
      <c r="BF97" s="82">
        <v>0</v>
      </c>
    </row>
    <row r="98" spans="1:58">
      <c r="A98" s="78">
        <v>901714987</v>
      </c>
      <c r="B98" s="78" t="s">
        <v>279</v>
      </c>
      <c r="C98" s="78"/>
      <c r="D98" s="78" t="s">
        <v>122</v>
      </c>
      <c r="E98" s="78" t="s">
        <v>122</v>
      </c>
      <c r="F98" s="78" t="s">
        <v>445</v>
      </c>
      <c r="G98" s="78"/>
      <c r="H98" s="79">
        <v>45541</v>
      </c>
      <c r="I98" s="79">
        <v>45548</v>
      </c>
      <c r="J98" s="80">
        <v>5138557</v>
      </c>
      <c r="K98" s="81">
        <v>5138557</v>
      </c>
      <c r="L98" s="78" t="s">
        <v>281</v>
      </c>
      <c r="M98" s="78" t="s">
        <v>281</v>
      </c>
      <c r="N98" s="82">
        <v>0</v>
      </c>
      <c r="O98" s="78"/>
      <c r="P98" s="78" t="s">
        <v>282</v>
      </c>
      <c r="Q98" s="79">
        <v>45541</v>
      </c>
      <c r="R98" s="79">
        <v>45694</v>
      </c>
      <c r="S98" s="79"/>
      <c r="T98" s="79">
        <v>45703</v>
      </c>
      <c r="U98" s="78">
        <v>104</v>
      </c>
      <c r="V98" s="78" t="s">
        <v>362</v>
      </c>
      <c r="W98" s="82">
        <v>5138557</v>
      </c>
      <c r="X98" s="82">
        <v>5138557</v>
      </c>
      <c r="Y98" s="82">
        <v>0</v>
      </c>
      <c r="Z98" s="82">
        <v>0</v>
      </c>
      <c r="AA98" s="82">
        <v>0</v>
      </c>
      <c r="AB98" s="82">
        <v>0</v>
      </c>
      <c r="AC98" s="82">
        <v>0</v>
      </c>
      <c r="AD98" s="82">
        <v>5138557</v>
      </c>
      <c r="AE98" s="78"/>
      <c r="AF98" s="78" t="s">
        <v>375</v>
      </c>
      <c r="AG98" s="78"/>
      <c r="AH98" s="78"/>
      <c r="AI98" s="82">
        <v>0</v>
      </c>
      <c r="AJ98" s="82">
        <v>0</v>
      </c>
      <c r="AK98" s="82">
        <v>5138557</v>
      </c>
      <c r="AL98" s="78" t="s">
        <v>251</v>
      </c>
      <c r="AM98" s="78" t="s">
        <v>363</v>
      </c>
      <c r="AN98" s="78" t="s">
        <v>292</v>
      </c>
      <c r="AO98" s="78" t="s">
        <v>287</v>
      </c>
      <c r="AP98" s="78" t="s">
        <v>288</v>
      </c>
      <c r="AQ98" s="78"/>
      <c r="AR98" s="82">
        <v>0</v>
      </c>
      <c r="AS98" s="82">
        <v>5138557</v>
      </c>
      <c r="AT98" s="82">
        <v>0</v>
      </c>
      <c r="AU98" s="82">
        <v>0</v>
      </c>
      <c r="AV98" s="82">
        <v>0</v>
      </c>
      <c r="AW98" s="82">
        <v>0</v>
      </c>
      <c r="AX98" s="82">
        <v>0</v>
      </c>
      <c r="AY98" s="82">
        <v>0</v>
      </c>
      <c r="AZ98" s="82">
        <v>0</v>
      </c>
      <c r="BA98" s="82">
        <v>0</v>
      </c>
      <c r="BB98" s="82">
        <v>0</v>
      </c>
      <c r="BC98" s="78"/>
      <c r="BD98" s="79"/>
      <c r="BE98" s="78"/>
      <c r="BF98" s="82">
        <v>0</v>
      </c>
    </row>
    <row r="99" spans="1:58">
      <c r="A99" s="78">
        <v>901714987</v>
      </c>
      <c r="B99" s="78" t="s">
        <v>279</v>
      </c>
      <c r="C99" s="78"/>
      <c r="D99" s="78" t="s">
        <v>123</v>
      </c>
      <c r="E99" s="78" t="s">
        <v>123</v>
      </c>
      <c r="F99" s="78" t="s">
        <v>446</v>
      </c>
      <c r="G99" s="78"/>
      <c r="H99" s="79">
        <v>45597</v>
      </c>
      <c r="I99" s="79">
        <v>45610</v>
      </c>
      <c r="J99" s="80">
        <v>18233618</v>
      </c>
      <c r="K99" s="81">
        <v>18233618</v>
      </c>
      <c r="L99" s="78" t="s">
        <v>281</v>
      </c>
      <c r="M99" s="78" t="s">
        <v>281</v>
      </c>
      <c r="N99" s="82">
        <v>0</v>
      </c>
      <c r="O99" s="78"/>
      <c r="P99" s="78" t="s">
        <v>282</v>
      </c>
      <c r="Q99" s="79">
        <v>45597</v>
      </c>
      <c r="R99" s="79">
        <v>45692</v>
      </c>
      <c r="S99" s="79"/>
      <c r="T99" s="79">
        <v>45703</v>
      </c>
      <c r="U99" s="78">
        <v>104</v>
      </c>
      <c r="V99" s="78" t="s">
        <v>362</v>
      </c>
      <c r="W99" s="82">
        <v>18233618</v>
      </c>
      <c r="X99" s="82">
        <v>18233618</v>
      </c>
      <c r="Y99" s="82">
        <v>0</v>
      </c>
      <c r="Z99" s="82">
        <v>0</v>
      </c>
      <c r="AA99" s="82">
        <v>0</v>
      </c>
      <c r="AB99" s="82">
        <v>0</v>
      </c>
      <c r="AC99" s="82">
        <v>0</v>
      </c>
      <c r="AD99" s="82">
        <v>18233618</v>
      </c>
      <c r="AE99" s="78"/>
      <c r="AF99" s="78" t="s">
        <v>388</v>
      </c>
      <c r="AG99" s="78"/>
      <c r="AH99" s="78"/>
      <c r="AI99" s="82">
        <v>0</v>
      </c>
      <c r="AJ99" s="82">
        <v>0</v>
      </c>
      <c r="AK99" s="82">
        <v>18233618</v>
      </c>
      <c r="AL99" s="78" t="s">
        <v>251</v>
      </c>
      <c r="AM99" s="78" t="s">
        <v>388</v>
      </c>
      <c r="AN99" s="78" t="s">
        <v>292</v>
      </c>
      <c r="AO99" s="78" t="s">
        <v>287</v>
      </c>
      <c r="AP99" s="78" t="s">
        <v>288</v>
      </c>
      <c r="AQ99" s="78"/>
      <c r="AR99" s="82">
        <v>0</v>
      </c>
      <c r="AS99" s="82">
        <v>18233618</v>
      </c>
      <c r="AT99" s="82">
        <v>0</v>
      </c>
      <c r="AU99" s="82">
        <v>0</v>
      </c>
      <c r="AV99" s="82">
        <v>0</v>
      </c>
      <c r="AW99" s="82">
        <v>0</v>
      </c>
      <c r="AX99" s="82">
        <v>0</v>
      </c>
      <c r="AY99" s="82">
        <v>0</v>
      </c>
      <c r="AZ99" s="82">
        <v>0</v>
      </c>
      <c r="BA99" s="82">
        <v>0</v>
      </c>
      <c r="BB99" s="82">
        <v>0</v>
      </c>
      <c r="BC99" s="78"/>
      <c r="BD99" s="79"/>
      <c r="BE99" s="78"/>
      <c r="BF99" s="82">
        <v>0</v>
      </c>
    </row>
    <row r="100" spans="1:58">
      <c r="A100" s="78">
        <v>901714987</v>
      </c>
      <c r="B100" s="78" t="s">
        <v>279</v>
      </c>
      <c r="C100" s="78"/>
      <c r="D100" s="78" t="s">
        <v>124</v>
      </c>
      <c r="E100" s="78" t="s">
        <v>124</v>
      </c>
      <c r="F100" s="78" t="s">
        <v>447</v>
      </c>
      <c r="G100" s="78"/>
      <c r="H100" s="79">
        <v>45542</v>
      </c>
      <c r="I100" s="79">
        <v>45548</v>
      </c>
      <c r="J100" s="80">
        <v>631949</v>
      </c>
      <c r="K100" s="81">
        <v>631949</v>
      </c>
      <c r="L100" s="78" t="s">
        <v>281</v>
      </c>
      <c r="M100" s="78" t="s">
        <v>281</v>
      </c>
      <c r="N100" s="82">
        <v>0</v>
      </c>
      <c r="O100" s="78"/>
      <c r="P100" s="78" t="s">
        <v>282</v>
      </c>
      <c r="Q100" s="79">
        <v>45542</v>
      </c>
      <c r="R100" s="79">
        <v>45667</v>
      </c>
      <c r="S100" s="79"/>
      <c r="T100" s="79">
        <v>45684</v>
      </c>
      <c r="U100" s="78">
        <v>123</v>
      </c>
      <c r="V100" s="78" t="s">
        <v>362</v>
      </c>
      <c r="W100" s="82">
        <v>631949</v>
      </c>
      <c r="X100" s="82">
        <v>631949</v>
      </c>
      <c r="Y100" s="82">
        <v>0</v>
      </c>
      <c r="Z100" s="82">
        <v>0</v>
      </c>
      <c r="AA100" s="82">
        <v>0</v>
      </c>
      <c r="AB100" s="82">
        <v>0</v>
      </c>
      <c r="AC100" s="82">
        <v>0</v>
      </c>
      <c r="AD100" s="82">
        <v>631949</v>
      </c>
      <c r="AE100" s="78"/>
      <c r="AF100" s="78" t="s">
        <v>448</v>
      </c>
      <c r="AG100" s="78"/>
      <c r="AH100" s="78"/>
      <c r="AI100" s="82">
        <v>0</v>
      </c>
      <c r="AJ100" s="82">
        <v>0</v>
      </c>
      <c r="AK100" s="82">
        <v>631949</v>
      </c>
      <c r="AL100" s="78" t="s">
        <v>251</v>
      </c>
      <c r="AM100" s="78" t="s">
        <v>449</v>
      </c>
      <c r="AN100" s="78" t="s">
        <v>292</v>
      </c>
      <c r="AO100" s="78" t="s">
        <v>287</v>
      </c>
      <c r="AP100" s="78" t="s">
        <v>288</v>
      </c>
      <c r="AQ100" s="78"/>
      <c r="AR100" s="82">
        <v>0</v>
      </c>
      <c r="AS100" s="82">
        <v>631949</v>
      </c>
      <c r="AT100" s="82">
        <v>0</v>
      </c>
      <c r="AU100" s="82">
        <v>0</v>
      </c>
      <c r="AV100" s="82">
        <v>0</v>
      </c>
      <c r="AW100" s="82">
        <v>0</v>
      </c>
      <c r="AX100" s="82">
        <v>0</v>
      </c>
      <c r="AY100" s="82">
        <v>0</v>
      </c>
      <c r="AZ100" s="82">
        <v>0</v>
      </c>
      <c r="BA100" s="82">
        <v>0</v>
      </c>
      <c r="BB100" s="82">
        <v>0</v>
      </c>
      <c r="BC100" s="78"/>
      <c r="BD100" s="79"/>
      <c r="BE100" s="78"/>
      <c r="BF100" s="82">
        <v>0</v>
      </c>
    </row>
    <row r="101" spans="1:58">
      <c r="A101" s="78">
        <v>901714987</v>
      </c>
      <c r="B101" s="78" t="s">
        <v>279</v>
      </c>
      <c r="C101" s="78"/>
      <c r="D101" s="78" t="s">
        <v>125</v>
      </c>
      <c r="E101" s="78" t="s">
        <v>125</v>
      </c>
      <c r="F101" s="78" t="s">
        <v>450</v>
      </c>
      <c r="G101" s="78"/>
      <c r="H101" s="79">
        <v>45544</v>
      </c>
      <c r="I101" s="79">
        <v>45566</v>
      </c>
      <c r="J101" s="80">
        <v>536177</v>
      </c>
      <c r="K101" s="81">
        <v>536177</v>
      </c>
      <c r="L101" s="78" t="s">
        <v>281</v>
      </c>
      <c r="M101" s="78" t="s">
        <v>281</v>
      </c>
      <c r="N101" s="82">
        <v>0</v>
      </c>
      <c r="O101" s="78"/>
      <c r="P101" s="78" t="s">
        <v>282</v>
      </c>
      <c r="Q101" s="79">
        <v>45544</v>
      </c>
      <c r="R101" s="79">
        <v>45691</v>
      </c>
      <c r="S101" s="79"/>
      <c r="T101" s="79">
        <v>45695</v>
      </c>
      <c r="U101" s="78">
        <v>112</v>
      </c>
      <c r="V101" s="78" t="s">
        <v>362</v>
      </c>
      <c r="W101" s="82">
        <v>536177</v>
      </c>
      <c r="X101" s="82">
        <v>536177</v>
      </c>
      <c r="Y101" s="82">
        <v>0</v>
      </c>
      <c r="Z101" s="82">
        <v>0</v>
      </c>
      <c r="AA101" s="82">
        <v>0</v>
      </c>
      <c r="AB101" s="82">
        <v>0</v>
      </c>
      <c r="AC101" s="82">
        <v>0</v>
      </c>
      <c r="AD101" s="82">
        <v>536177</v>
      </c>
      <c r="AE101" s="78"/>
      <c r="AF101" s="78" t="s">
        <v>384</v>
      </c>
      <c r="AG101" s="78"/>
      <c r="AH101" s="78"/>
      <c r="AI101" s="82">
        <v>0</v>
      </c>
      <c r="AJ101" s="82">
        <v>0</v>
      </c>
      <c r="AK101" s="82">
        <v>536177</v>
      </c>
      <c r="AL101" s="78" t="s">
        <v>251</v>
      </c>
      <c r="AM101" s="78" t="s">
        <v>384</v>
      </c>
      <c r="AN101" s="78" t="s">
        <v>292</v>
      </c>
      <c r="AO101" s="78" t="s">
        <v>287</v>
      </c>
      <c r="AP101" s="78" t="s">
        <v>288</v>
      </c>
      <c r="AQ101" s="78"/>
      <c r="AR101" s="82">
        <v>0</v>
      </c>
      <c r="AS101" s="82">
        <v>536177</v>
      </c>
      <c r="AT101" s="82">
        <v>0</v>
      </c>
      <c r="AU101" s="82">
        <v>0</v>
      </c>
      <c r="AV101" s="82">
        <v>0</v>
      </c>
      <c r="AW101" s="82">
        <v>0</v>
      </c>
      <c r="AX101" s="82">
        <v>0</v>
      </c>
      <c r="AY101" s="82">
        <v>0</v>
      </c>
      <c r="AZ101" s="82">
        <v>0</v>
      </c>
      <c r="BA101" s="82">
        <v>0</v>
      </c>
      <c r="BB101" s="82">
        <v>0</v>
      </c>
      <c r="BC101" s="78"/>
      <c r="BD101" s="79"/>
      <c r="BE101" s="78"/>
      <c r="BF101" s="82">
        <v>0</v>
      </c>
    </row>
    <row r="102" spans="1:58">
      <c r="A102" s="78">
        <v>901714987</v>
      </c>
      <c r="B102" s="78" t="s">
        <v>279</v>
      </c>
      <c r="C102" s="78"/>
      <c r="D102" s="78" t="s">
        <v>126</v>
      </c>
      <c r="E102" s="78" t="s">
        <v>126</v>
      </c>
      <c r="F102" s="78" t="s">
        <v>451</v>
      </c>
      <c r="G102" s="78"/>
      <c r="H102" s="79">
        <v>45559</v>
      </c>
      <c r="I102" s="79">
        <v>45566</v>
      </c>
      <c r="J102" s="80">
        <v>6034414</v>
      </c>
      <c r="K102" s="81">
        <v>6034414</v>
      </c>
      <c r="L102" s="78" t="s">
        <v>281</v>
      </c>
      <c r="M102" s="78" t="s">
        <v>281</v>
      </c>
      <c r="N102" s="82">
        <v>0</v>
      </c>
      <c r="O102" s="78"/>
      <c r="P102" s="78" t="s">
        <v>282</v>
      </c>
      <c r="Q102" s="79">
        <v>45559</v>
      </c>
      <c r="R102" s="79">
        <v>45692</v>
      </c>
      <c r="S102" s="79"/>
      <c r="T102" s="79">
        <v>45703</v>
      </c>
      <c r="U102" s="78">
        <v>104</v>
      </c>
      <c r="V102" s="78" t="s">
        <v>362</v>
      </c>
      <c r="W102" s="82">
        <v>6034414</v>
      </c>
      <c r="X102" s="82">
        <v>6034414</v>
      </c>
      <c r="Y102" s="82">
        <v>0</v>
      </c>
      <c r="Z102" s="82">
        <v>0</v>
      </c>
      <c r="AA102" s="82">
        <v>0</v>
      </c>
      <c r="AB102" s="82">
        <v>0</v>
      </c>
      <c r="AC102" s="82">
        <v>0</v>
      </c>
      <c r="AD102" s="82">
        <v>6034414</v>
      </c>
      <c r="AE102" s="78"/>
      <c r="AF102" s="78" t="s">
        <v>375</v>
      </c>
      <c r="AG102" s="78"/>
      <c r="AH102" s="78"/>
      <c r="AI102" s="82">
        <v>0</v>
      </c>
      <c r="AJ102" s="82">
        <v>0</v>
      </c>
      <c r="AK102" s="82">
        <v>6034414</v>
      </c>
      <c r="AL102" s="78" t="s">
        <v>251</v>
      </c>
      <c r="AM102" s="78" t="s">
        <v>363</v>
      </c>
      <c r="AN102" s="78" t="s">
        <v>292</v>
      </c>
      <c r="AO102" s="78" t="s">
        <v>287</v>
      </c>
      <c r="AP102" s="78" t="s">
        <v>288</v>
      </c>
      <c r="AQ102" s="78"/>
      <c r="AR102" s="82">
        <v>0</v>
      </c>
      <c r="AS102" s="82">
        <v>6034414</v>
      </c>
      <c r="AT102" s="82">
        <v>0</v>
      </c>
      <c r="AU102" s="82">
        <v>0</v>
      </c>
      <c r="AV102" s="82">
        <v>0</v>
      </c>
      <c r="AW102" s="82">
        <v>0</v>
      </c>
      <c r="AX102" s="82">
        <v>0</v>
      </c>
      <c r="AY102" s="82">
        <v>0</v>
      </c>
      <c r="AZ102" s="82">
        <v>0</v>
      </c>
      <c r="BA102" s="82">
        <v>0</v>
      </c>
      <c r="BB102" s="82">
        <v>0</v>
      </c>
      <c r="BC102" s="78"/>
      <c r="BD102" s="79"/>
      <c r="BE102" s="78"/>
      <c r="BF102" s="82">
        <v>0</v>
      </c>
    </row>
    <row r="103" spans="1:58">
      <c r="A103" s="78">
        <v>901714987</v>
      </c>
      <c r="B103" s="78" t="s">
        <v>279</v>
      </c>
      <c r="C103" s="78"/>
      <c r="D103" s="78" t="s">
        <v>127</v>
      </c>
      <c r="E103" s="78" t="s">
        <v>127</v>
      </c>
      <c r="F103" s="78" t="s">
        <v>452</v>
      </c>
      <c r="G103" s="78"/>
      <c r="H103" s="79">
        <v>45575</v>
      </c>
      <c r="I103" s="79">
        <v>45580</v>
      </c>
      <c r="J103" s="80">
        <v>55334878</v>
      </c>
      <c r="K103" s="81">
        <v>55334878</v>
      </c>
      <c r="L103" s="78" t="s">
        <v>281</v>
      </c>
      <c r="M103" s="78" t="s">
        <v>281</v>
      </c>
      <c r="N103" s="82">
        <v>0</v>
      </c>
      <c r="O103" s="78"/>
      <c r="P103" s="78" t="s">
        <v>282</v>
      </c>
      <c r="Q103" s="79">
        <v>45575</v>
      </c>
      <c r="R103" s="79">
        <v>45691</v>
      </c>
      <c r="S103" s="79"/>
      <c r="T103" s="79">
        <v>45703</v>
      </c>
      <c r="U103" s="78">
        <v>104</v>
      </c>
      <c r="V103" s="78" t="s">
        <v>362</v>
      </c>
      <c r="W103" s="82">
        <v>55334878</v>
      </c>
      <c r="X103" s="82">
        <v>55334878</v>
      </c>
      <c r="Y103" s="82">
        <v>0</v>
      </c>
      <c r="Z103" s="82">
        <v>0</v>
      </c>
      <c r="AA103" s="82">
        <v>0</v>
      </c>
      <c r="AB103" s="82">
        <v>0</v>
      </c>
      <c r="AC103" s="82">
        <v>0</v>
      </c>
      <c r="AD103" s="82">
        <v>55334878</v>
      </c>
      <c r="AE103" s="78"/>
      <c r="AF103" s="78" t="s">
        <v>375</v>
      </c>
      <c r="AG103" s="78"/>
      <c r="AH103" s="78"/>
      <c r="AI103" s="82">
        <v>0</v>
      </c>
      <c r="AJ103" s="82">
        <v>0</v>
      </c>
      <c r="AK103" s="82">
        <v>55334878</v>
      </c>
      <c r="AL103" s="78" t="s">
        <v>251</v>
      </c>
      <c r="AM103" s="78" t="s">
        <v>363</v>
      </c>
      <c r="AN103" s="78" t="s">
        <v>292</v>
      </c>
      <c r="AO103" s="78" t="s">
        <v>287</v>
      </c>
      <c r="AP103" s="78" t="s">
        <v>288</v>
      </c>
      <c r="AQ103" s="78"/>
      <c r="AR103" s="82">
        <v>0</v>
      </c>
      <c r="AS103" s="82">
        <v>55334878</v>
      </c>
      <c r="AT103" s="82">
        <v>0</v>
      </c>
      <c r="AU103" s="82">
        <v>0</v>
      </c>
      <c r="AV103" s="82">
        <v>0</v>
      </c>
      <c r="AW103" s="82">
        <v>0</v>
      </c>
      <c r="AX103" s="82">
        <v>0</v>
      </c>
      <c r="AY103" s="82">
        <v>0</v>
      </c>
      <c r="AZ103" s="82">
        <v>0</v>
      </c>
      <c r="BA103" s="82">
        <v>0</v>
      </c>
      <c r="BB103" s="82">
        <v>0</v>
      </c>
      <c r="BC103" s="78"/>
      <c r="BD103" s="79"/>
      <c r="BE103" s="78"/>
      <c r="BF103" s="82">
        <v>0</v>
      </c>
    </row>
    <row r="104" spans="1:58">
      <c r="A104" s="78">
        <v>901714987</v>
      </c>
      <c r="B104" s="78" t="s">
        <v>279</v>
      </c>
      <c r="C104" s="78"/>
      <c r="D104" s="78" t="s">
        <v>128</v>
      </c>
      <c r="E104" s="78" t="s">
        <v>128</v>
      </c>
      <c r="F104" s="78" t="s">
        <v>453</v>
      </c>
      <c r="G104" s="78"/>
      <c r="H104" s="79">
        <v>45552</v>
      </c>
      <c r="I104" s="79">
        <v>45568</v>
      </c>
      <c r="J104" s="80">
        <v>3424528</v>
      </c>
      <c r="K104" s="81">
        <v>3424528</v>
      </c>
      <c r="L104" s="78" t="s">
        <v>281</v>
      </c>
      <c r="M104" s="78" t="s">
        <v>281</v>
      </c>
      <c r="N104" s="82">
        <v>0</v>
      </c>
      <c r="O104" s="78"/>
      <c r="P104" s="78" t="s">
        <v>282</v>
      </c>
      <c r="Q104" s="79">
        <v>45552</v>
      </c>
      <c r="R104" s="79">
        <v>45692</v>
      </c>
      <c r="S104" s="79"/>
      <c r="T104" s="79">
        <v>45703</v>
      </c>
      <c r="U104" s="78">
        <v>104</v>
      </c>
      <c r="V104" s="78" t="s">
        <v>362</v>
      </c>
      <c r="W104" s="82">
        <v>3424528</v>
      </c>
      <c r="X104" s="82">
        <v>3424528</v>
      </c>
      <c r="Y104" s="82">
        <v>0</v>
      </c>
      <c r="Z104" s="82">
        <v>0</v>
      </c>
      <c r="AA104" s="82">
        <v>0</v>
      </c>
      <c r="AB104" s="82">
        <v>0</v>
      </c>
      <c r="AC104" s="82">
        <v>0</v>
      </c>
      <c r="AD104" s="82">
        <v>3424528</v>
      </c>
      <c r="AE104" s="78"/>
      <c r="AF104" s="78" t="s">
        <v>375</v>
      </c>
      <c r="AG104" s="78"/>
      <c r="AH104" s="78"/>
      <c r="AI104" s="82">
        <v>0</v>
      </c>
      <c r="AJ104" s="82">
        <v>0</v>
      </c>
      <c r="AK104" s="82">
        <v>3424528</v>
      </c>
      <c r="AL104" s="78" t="s">
        <v>251</v>
      </c>
      <c r="AM104" s="78" t="s">
        <v>363</v>
      </c>
      <c r="AN104" s="78" t="s">
        <v>292</v>
      </c>
      <c r="AO104" s="78" t="s">
        <v>287</v>
      </c>
      <c r="AP104" s="78" t="s">
        <v>288</v>
      </c>
      <c r="AQ104" s="78"/>
      <c r="AR104" s="82">
        <v>0</v>
      </c>
      <c r="AS104" s="82">
        <v>3424528</v>
      </c>
      <c r="AT104" s="82">
        <v>0</v>
      </c>
      <c r="AU104" s="82">
        <v>0</v>
      </c>
      <c r="AV104" s="82">
        <v>0</v>
      </c>
      <c r="AW104" s="82">
        <v>0</v>
      </c>
      <c r="AX104" s="82">
        <v>0</v>
      </c>
      <c r="AY104" s="82">
        <v>0</v>
      </c>
      <c r="AZ104" s="82">
        <v>0</v>
      </c>
      <c r="BA104" s="82">
        <v>0</v>
      </c>
      <c r="BB104" s="82">
        <v>0</v>
      </c>
      <c r="BC104" s="78"/>
      <c r="BD104" s="79"/>
      <c r="BE104" s="78"/>
      <c r="BF104" s="82">
        <v>0</v>
      </c>
    </row>
    <row r="105" spans="1:58">
      <c r="A105" s="78">
        <v>901714987</v>
      </c>
      <c r="B105" s="78" t="s">
        <v>279</v>
      </c>
      <c r="C105" s="78"/>
      <c r="D105" s="78" t="s">
        <v>129</v>
      </c>
      <c r="E105" s="78" t="s">
        <v>129</v>
      </c>
      <c r="F105" s="78" t="s">
        <v>454</v>
      </c>
      <c r="G105" s="78"/>
      <c r="H105" s="79">
        <v>45557</v>
      </c>
      <c r="I105" s="79">
        <v>45568</v>
      </c>
      <c r="J105" s="80">
        <v>379387</v>
      </c>
      <c r="K105" s="81">
        <v>379387</v>
      </c>
      <c r="L105" s="78" t="s">
        <v>281</v>
      </c>
      <c r="M105" s="78" t="s">
        <v>281</v>
      </c>
      <c r="N105" s="82">
        <v>0</v>
      </c>
      <c r="O105" s="78"/>
      <c r="P105" s="78" t="s">
        <v>282</v>
      </c>
      <c r="Q105" s="79">
        <v>45557</v>
      </c>
      <c r="R105" s="79">
        <v>45691</v>
      </c>
      <c r="S105" s="79"/>
      <c r="T105" s="79">
        <v>45695</v>
      </c>
      <c r="U105" s="78">
        <v>112</v>
      </c>
      <c r="V105" s="78" t="s">
        <v>362</v>
      </c>
      <c r="W105" s="82">
        <v>379387</v>
      </c>
      <c r="X105" s="82">
        <v>379387</v>
      </c>
      <c r="Y105" s="82">
        <v>0</v>
      </c>
      <c r="Z105" s="82">
        <v>0</v>
      </c>
      <c r="AA105" s="82">
        <v>0</v>
      </c>
      <c r="AB105" s="82">
        <v>0</v>
      </c>
      <c r="AC105" s="82">
        <v>0</v>
      </c>
      <c r="AD105" s="82">
        <v>379387</v>
      </c>
      <c r="AE105" s="78"/>
      <c r="AF105" s="78" t="s">
        <v>455</v>
      </c>
      <c r="AG105" s="78"/>
      <c r="AH105" s="78"/>
      <c r="AI105" s="82">
        <v>0</v>
      </c>
      <c r="AJ105" s="82">
        <v>0</v>
      </c>
      <c r="AK105" s="82">
        <v>379387</v>
      </c>
      <c r="AL105" s="78" t="s">
        <v>251</v>
      </c>
      <c r="AM105" s="78" t="s">
        <v>384</v>
      </c>
      <c r="AN105" s="78" t="s">
        <v>292</v>
      </c>
      <c r="AO105" s="78" t="s">
        <v>287</v>
      </c>
      <c r="AP105" s="78" t="s">
        <v>288</v>
      </c>
      <c r="AQ105" s="78"/>
      <c r="AR105" s="82">
        <v>0</v>
      </c>
      <c r="AS105" s="82">
        <v>379387</v>
      </c>
      <c r="AT105" s="82">
        <v>0</v>
      </c>
      <c r="AU105" s="82">
        <v>0</v>
      </c>
      <c r="AV105" s="82">
        <v>0</v>
      </c>
      <c r="AW105" s="82">
        <v>0</v>
      </c>
      <c r="AX105" s="82">
        <v>0</v>
      </c>
      <c r="AY105" s="82">
        <v>0</v>
      </c>
      <c r="AZ105" s="82">
        <v>0</v>
      </c>
      <c r="BA105" s="82">
        <v>0</v>
      </c>
      <c r="BB105" s="82">
        <v>0</v>
      </c>
      <c r="BC105" s="78"/>
      <c r="BD105" s="79"/>
      <c r="BE105" s="78"/>
      <c r="BF105" s="82">
        <v>0</v>
      </c>
    </row>
    <row r="106" spans="1:58">
      <c r="A106" s="78">
        <v>901714987</v>
      </c>
      <c r="B106" s="78" t="s">
        <v>279</v>
      </c>
      <c r="C106" s="78"/>
      <c r="D106" s="78" t="s">
        <v>130</v>
      </c>
      <c r="E106" s="78" t="s">
        <v>130</v>
      </c>
      <c r="F106" s="78" t="s">
        <v>456</v>
      </c>
      <c r="G106" s="78"/>
      <c r="H106" s="79">
        <v>45559</v>
      </c>
      <c r="I106" s="79">
        <v>45568</v>
      </c>
      <c r="J106" s="80">
        <v>32598314</v>
      </c>
      <c r="K106" s="81">
        <v>32598314</v>
      </c>
      <c r="L106" s="78" t="s">
        <v>281</v>
      </c>
      <c r="M106" s="78" t="s">
        <v>281</v>
      </c>
      <c r="N106" s="82">
        <v>0</v>
      </c>
      <c r="O106" s="78"/>
      <c r="P106" s="78" t="s">
        <v>282</v>
      </c>
      <c r="Q106" s="79">
        <v>45559</v>
      </c>
      <c r="R106" s="79">
        <v>45692</v>
      </c>
      <c r="S106" s="79"/>
      <c r="T106" s="79">
        <v>45703</v>
      </c>
      <c r="U106" s="78">
        <v>104</v>
      </c>
      <c r="V106" s="78" t="s">
        <v>362</v>
      </c>
      <c r="W106" s="82">
        <v>32936313</v>
      </c>
      <c r="X106" s="82">
        <v>32936313</v>
      </c>
      <c r="Y106" s="82">
        <v>0</v>
      </c>
      <c r="Z106" s="82">
        <v>0</v>
      </c>
      <c r="AA106" s="82">
        <v>0</v>
      </c>
      <c r="AB106" s="82">
        <v>0</v>
      </c>
      <c r="AC106" s="82">
        <v>0</v>
      </c>
      <c r="AD106" s="82">
        <v>32936313</v>
      </c>
      <c r="AE106" s="78"/>
      <c r="AF106" s="78" t="s">
        <v>375</v>
      </c>
      <c r="AG106" s="78"/>
      <c r="AH106" s="78"/>
      <c r="AI106" s="82">
        <v>0</v>
      </c>
      <c r="AJ106" s="82">
        <v>0</v>
      </c>
      <c r="AK106" s="82">
        <v>32936313</v>
      </c>
      <c r="AL106" s="78" t="s">
        <v>251</v>
      </c>
      <c r="AM106" s="78" t="s">
        <v>363</v>
      </c>
      <c r="AN106" s="78" t="s">
        <v>292</v>
      </c>
      <c r="AO106" s="78" t="s">
        <v>287</v>
      </c>
      <c r="AP106" s="78" t="s">
        <v>288</v>
      </c>
      <c r="AQ106" s="78"/>
      <c r="AR106" s="82">
        <v>0</v>
      </c>
      <c r="AS106" s="82">
        <v>32598314</v>
      </c>
      <c r="AT106" s="82">
        <v>0</v>
      </c>
      <c r="AU106" s="82">
        <v>0</v>
      </c>
      <c r="AV106" s="82">
        <v>0</v>
      </c>
      <c r="AW106" s="82">
        <v>0</v>
      </c>
      <c r="AX106" s="82">
        <v>0</v>
      </c>
      <c r="AY106" s="82">
        <v>0</v>
      </c>
      <c r="AZ106" s="82">
        <v>0</v>
      </c>
      <c r="BA106" s="82">
        <v>0</v>
      </c>
      <c r="BB106" s="82">
        <v>0</v>
      </c>
      <c r="BC106" s="78"/>
      <c r="BD106" s="79"/>
      <c r="BE106" s="78"/>
      <c r="BF106" s="82">
        <v>0</v>
      </c>
    </row>
    <row r="107" spans="1:58">
      <c r="A107" s="78">
        <v>901714987</v>
      </c>
      <c r="B107" s="78" t="s">
        <v>279</v>
      </c>
      <c r="C107" s="78"/>
      <c r="D107" s="78" t="s">
        <v>131</v>
      </c>
      <c r="E107" s="78" t="s">
        <v>131</v>
      </c>
      <c r="F107" s="78" t="s">
        <v>457</v>
      </c>
      <c r="G107" s="78"/>
      <c r="H107" s="79">
        <v>45566</v>
      </c>
      <c r="I107" s="79">
        <v>45568</v>
      </c>
      <c r="J107" s="80">
        <v>66800</v>
      </c>
      <c r="K107" s="81">
        <v>66800</v>
      </c>
      <c r="L107" s="78" t="s">
        <v>281</v>
      </c>
      <c r="M107" s="78" t="s">
        <v>281</v>
      </c>
      <c r="N107" s="82">
        <v>0</v>
      </c>
      <c r="O107" s="78"/>
      <c r="P107" s="78" t="s">
        <v>282</v>
      </c>
      <c r="Q107" s="79">
        <v>45566</v>
      </c>
      <c r="R107" s="79">
        <v>45691</v>
      </c>
      <c r="S107" s="79"/>
      <c r="T107" s="79">
        <v>45695</v>
      </c>
      <c r="U107" s="78">
        <v>112</v>
      </c>
      <c r="V107" s="78" t="s">
        <v>362</v>
      </c>
      <c r="W107" s="82">
        <v>66800</v>
      </c>
      <c r="X107" s="82">
        <v>66800</v>
      </c>
      <c r="Y107" s="82">
        <v>0</v>
      </c>
      <c r="Z107" s="82">
        <v>0</v>
      </c>
      <c r="AA107" s="82">
        <v>0</v>
      </c>
      <c r="AB107" s="82">
        <v>0</v>
      </c>
      <c r="AC107" s="82">
        <v>0</v>
      </c>
      <c r="AD107" s="82">
        <v>66800</v>
      </c>
      <c r="AE107" s="78"/>
      <c r="AF107" s="78" t="s">
        <v>383</v>
      </c>
      <c r="AG107" s="78"/>
      <c r="AH107" s="78"/>
      <c r="AI107" s="82">
        <v>0</v>
      </c>
      <c r="AJ107" s="82">
        <v>0</v>
      </c>
      <c r="AK107" s="82">
        <v>66800</v>
      </c>
      <c r="AL107" s="78" t="s">
        <v>251</v>
      </c>
      <c r="AM107" s="78" t="s">
        <v>384</v>
      </c>
      <c r="AN107" s="78" t="s">
        <v>292</v>
      </c>
      <c r="AO107" s="78" t="s">
        <v>287</v>
      </c>
      <c r="AP107" s="78" t="s">
        <v>288</v>
      </c>
      <c r="AQ107" s="78"/>
      <c r="AR107" s="82">
        <v>0</v>
      </c>
      <c r="AS107" s="82">
        <v>66800</v>
      </c>
      <c r="AT107" s="82">
        <v>0</v>
      </c>
      <c r="AU107" s="82">
        <v>0</v>
      </c>
      <c r="AV107" s="82">
        <v>0</v>
      </c>
      <c r="AW107" s="82">
        <v>0</v>
      </c>
      <c r="AX107" s="82">
        <v>0</v>
      </c>
      <c r="AY107" s="82">
        <v>0</v>
      </c>
      <c r="AZ107" s="82">
        <v>0</v>
      </c>
      <c r="BA107" s="82">
        <v>0</v>
      </c>
      <c r="BB107" s="82">
        <v>0</v>
      </c>
      <c r="BC107" s="78"/>
      <c r="BD107" s="79"/>
      <c r="BE107" s="78"/>
      <c r="BF107" s="82">
        <v>0</v>
      </c>
    </row>
    <row r="108" spans="1:58">
      <c r="A108" s="78">
        <v>901714987</v>
      </c>
      <c r="B108" s="78" t="s">
        <v>279</v>
      </c>
      <c r="C108" s="78"/>
      <c r="D108" s="78" t="s">
        <v>132</v>
      </c>
      <c r="E108" s="78" t="s">
        <v>132</v>
      </c>
      <c r="F108" s="78" t="s">
        <v>458</v>
      </c>
      <c r="G108" s="78"/>
      <c r="H108" s="79">
        <v>45567</v>
      </c>
      <c r="I108" s="79">
        <v>45580</v>
      </c>
      <c r="J108" s="80">
        <v>15383068</v>
      </c>
      <c r="K108" s="81">
        <v>15383068</v>
      </c>
      <c r="L108" s="78" t="s">
        <v>281</v>
      </c>
      <c r="M108" s="78" t="s">
        <v>281</v>
      </c>
      <c r="N108" s="82">
        <v>0</v>
      </c>
      <c r="O108" s="78"/>
      <c r="P108" s="78" t="s">
        <v>282</v>
      </c>
      <c r="Q108" s="79">
        <v>45567</v>
      </c>
      <c r="R108" s="79">
        <v>45691</v>
      </c>
      <c r="S108" s="79"/>
      <c r="T108" s="79">
        <v>45703</v>
      </c>
      <c r="U108" s="78">
        <v>104</v>
      </c>
      <c r="V108" s="78" t="s">
        <v>362</v>
      </c>
      <c r="W108" s="82">
        <v>15383068</v>
      </c>
      <c r="X108" s="82">
        <v>15383068</v>
      </c>
      <c r="Y108" s="82">
        <v>0</v>
      </c>
      <c r="Z108" s="82">
        <v>0</v>
      </c>
      <c r="AA108" s="82">
        <v>0</v>
      </c>
      <c r="AB108" s="82">
        <v>0</v>
      </c>
      <c r="AC108" s="82">
        <v>0</v>
      </c>
      <c r="AD108" s="82">
        <v>15383068</v>
      </c>
      <c r="AE108" s="78"/>
      <c r="AF108" s="78" t="s">
        <v>375</v>
      </c>
      <c r="AG108" s="78"/>
      <c r="AH108" s="78"/>
      <c r="AI108" s="82">
        <v>0</v>
      </c>
      <c r="AJ108" s="82">
        <v>0</v>
      </c>
      <c r="AK108" s="82">
        <v>15383068</v>
      </c>
      <c r="AL108" s="78" t="s">
        <v>251</v>
      </c>
      <c r="AM108" s="78" t="s">
        <v>363</v>
      </c>
      <c r="AN108" s="78" t="s">
        <v>292</v>
      </c>
      <c r="AO108" s="78" t="s">
        <v>287</v>
      </c>
      <c r="AP108" s="78" t="s">
        <v>288</v>
      </c>
      <c r="AQ108" s="78"/>
      <c r="AR108" s="82">
        <v>0</v>
      </c>
      <c r="AS108" s="82">
        <v>15383068</v>
      </c>
      <c r="AT108" s="82">
        <v>0</v>
      </c>
      <c r="AU108" s="82">
        <v>0</v>
      </c>
      <c r="AV108" s="82">
        <v>0</v>
      </c>
      <c r="AW108" s="82">
        <v>0</v>
      </c>
      <c r="AX108" s="82">
        <v>0</v>
      </c>
      <c r="AY108" s="82">
        <v>0</v>
      </c>
      <c r="AZ108" s="82">
        <v>0</v>
      </c>
      <c r="BA108" s="82">
        <v>0</v>
      </c>
      <c r="BB108" s="82">
        <v>0</v>
      </c>
      <c r="BC108" s="78"/>
      <c r="BD108" s="79"/>
      <c r="BE108" s="78"/>
      <c r="BF108" s="82">
        <v>0</v>
      </c>
    </row>
    <row r="109" spans="1:58">
      <c r="A109" s="78">
        <v>901714987</v>
      </c>
      <c r="B109" s="78" t="s">
        <v>279</v>
      </c>
      <c r="C109" s="78"/>
      <c r="D109" s="78" t="s">
        <v>133</v>
      </c>
      <c r="E109" s="78" t="s">
        <v>133</v>
      </c>
      <c r="F109" s="78" t="s">
        <v>459</v>
      </c>
      <c r="G109" s="78"/>
      <c r="H109" s="79">
        <v>45573</v>
      </c>
      <c r="I109" s="79">
        <v>45580</v>
      </c>
      <c r="J109" s="80">
        <v>15868400</v>
      </c>
      <c r="K109" s="81">
        <v>15868400</v>
      </c>
      <c r="L109" s="78" t="s">
        <v>281</v>
      </c>
      <c r="M109" s="78" t="s">
        <v>281</v>
      </c>
      <c r="N109" s="82">
        <v>0</v>
      </c>
      <c r="O109" s="78"/>
      <c r="P109" s="78" t="s">
        <v>282</v>
      </c>
      <c r="Q109" s="79">
        <v>45573</v>
      </c>
      <c r="R109" s="79">
        <v>45691</v>
      </c>
      <c r="S109" s="79"/>
      <c r="T109" s="79">
        <v>45703</v>
      </c>
      <c r="U109" s="78">
        <v>104</v>
      </c>
      <c r="V109" s="78" t="s">
        <v>362</v>
      </c>
      <c r="W109" s="82">
        <v>15868400</v>
      </c>
      <c r="X109" s="82">
        <v>15868400</v>
      </c>
      <c r="Y109" s="82">
        <v>0</v>
      </c>
      <c r="Z109" s="82">
        <v>0</v>
      </c>
      <c r="AA109" s="82">
        <v>0</v>
      </c>
      <c r="AB109" s="82">
        <v>0</v>
      </c>
      <c r="AC109" s="82">
        <v>0</v>
      </c>
      <c r="AD109" s="82">
        <v>15868400</v>
      </c>
      <c r="AE109" s="78"/>
      <c r="AF109" s="78" t="s">
        <v>363</v>
      </c>
      <c r="AG109" s="78"/>
      <c r="AH109" s="78"/>
      <c r="AI109" s="82">
        <v>0</v>
      </c>
      <c r="AJ109" s="82">
        <v>0</v>
      </c>
      <c r="AK109" s="82">
        <v>15868400</v>
      </c>
      <c r="AL109" s="78" t="s">
        <v>251</v>
      </c>
      <c r="AM109" s="78" t="s">
        <v>363</v>
      </c>
      <c r="AN109" s="78" t="s">
        <v>292</v>
      </c>
      <c r="AO109" s="78" t="s">
        <v>287</v>
      </c>
      <c r="AP109" s="78" t="s">
        <v>288</v>
      </c>
      <c r="AQ109" s="78"/>
      <c r="AR109" s="82">
        <v>0</v>
      </c>
      <c r="AS109" s="82">
        <v>15868400</v>
      </c>
      <c r="AT109" s="82">
        <v>0</v>
      </c>
      <c r="AU109" s="82">
        <v>0</v>
      </c>
      <c r="AV109" s="82">
        <v>0</v>
      </c>
      <c r="AW109" s="82">
        <v>0</v>
      </c>
      <c r="AX109" s="82">
        <v>0</v>
      </c>
      <c r="AY109" s="82">
        <v>0</v>
      </c>
      <c r="AZ109" s="82">
        <v>0</v>
      </c>
      <c r="BA109" s="82">
        <v>0</v>
      </c>
      <c r="BB109" s="82">
        <v>0</v>
      </c>
      <c r="BC109" s="78"/>
      <c r="BD109" s="79"/>
      <c r="BE109" s="78"/>
      <c r="BF109" s="82">
        <v>0</v>
      </c>
    </row>
    <row r="110" spans="1:58">
      <c r="A110" s="78">
        <v>901714987</v>
      </c>
      <c r="B110" s="78" t="s">
        <v>279</v>
      </c>
      <c r="C110" s="78"/>
      <c r="D110" s="78" t="s">
        <v>134</v>
      </c>
      <c r="E110" s="78" t="s">
        <v>134</v>
      </c>
      <c r="F110" s="78" t="s">
        <v>460</v>
      </c>
      <c r="G110" s="78"/>
      <c r="H110" s="79">
        <v>45578</v>
      </c>
      <c r="I110" s="79">
        <v>45580</v>
      </c>
      <c r="J110" s="80">
        <v>25333799</v>
      </c>
      <c r="K110" s="81">
        <v>25333799</v>
      </c>
      <c r="L110" s="78" t="s">
        <v>281</v>
      </c>
      <c r="M110" s="78" t="s">
        <v>281</v>
      </c>
      <c r="N110" s="82">
        <v>0</v>
      </c>
      <c r="O110" s="78"/>
      <c r="P110" s="78" t="s">
        <v>282</v>
      </c>
      <c r="Q110" s="79">
        <v>45578</v>
      </c>
      <c r="R110" s="79">
        <v>45691</v>
      </c>
      <c r="S110" s="79"/>
      <c r="T110" s="79">
        <v>45703</v>
      </c>
      <c r="U110" s="78">
        <v>104</v>
      </c>
      <c r="V110" s="78" t="s">
        <v>362</v>
      </c>
      <c r="W110" s="82">
        <v>25333799</v>
      </c>
      <c r="X110" s="82">
        <v>25333799</v>
      </c>
      <c r="Y110" s="82">
        <v>0</v>
      </c>
      <c r="Z110" s="82">
        <v>0</v>
      </c>
      <c r="AA110" s="82">
        <v>0</v>
      </c>
      <c r="AB110" s="82">
        <v>0</v>
      </c>
      <c r="AC110" s="82">
        <v>0</v>
      </c>
      <c r="AD110" s="82">
        <v>25333799</v>
      </c>
      <c r="AE110" s="78"/>
      <c r="AF110" s="78" t="s">
        <v>375</v>
      </c>
      <c r="AG110" s="78"/>
      <c r="AH110" s="78"/>
      <c r="AI110" s="82">
        <v>0</v>
      </c>
      <c r="AJ110" s="82">
        <v>0</v>
      </c>
      <c r="AK110" s="82">
        <v>25333799</v>
      </c>
      <c r="AL110" s="78" t="s">
        <v>251</v>
      </c>
      <c r="AM110" s="78" t="s">
        <v>363</v>
      </c>
      <c r="AN110" s="78" t="s">
        <v>292</v>
      </c>
      <c r="AO110" s="78" t="s">
        <v>287</v>
      </c>
      <c r="AP110" s="78" t="s">
        <v>288</v>
      </c>
      <c r="AQ110" s="78"/>
      <c r="AR110" s="82">
        <v>0</v>
      </c>
      <c r="AS110" s="82">
        <v>25333799</v>
      </c>
      <c r="AT110" s="82">
        <v>0</v>
      </c>
      <c r="AU110" s="82">
        <v>0</v>
      </c>
      <c r="AV110" s="82">
        <v>0</v>
      </c>
      <c r="AW110" s="82">
        <v>0</v>
      </c>
      <c r="AX110" s="82">
        <v>0</v>
      </c>
      <c r="AY110" s="82">
        <v>0</v>
      </c>
      <c r="AZ110" s="82">
        <v>0</v>
      </c>
      <c r="BA110" s="82">
        <v>0</v>
      </c>
      <c r="BB110" s="82">
        <v>0</v>
      </c>
      <c r="BC110" s="78"/>
      <c r="BD110" s="79"/>
      <c r="BE110" s="78"/>
      <c r="BF110" s="82">
        <v>0</v>
      </c>
    </row>
    <row r="111" spans="1:58">
      <c r="A111" s="78">
        <v>901714987</v>
      </c>
      <c r="B111" s="78" t="s">
        <v>279</v>
      </c>
      <c r="C111" s="78"/>
      <c r="D111" s="78" t="s">
        <v>135</v>
      </c>
      <c r="E111" s="78" t="s">
        <v>135</v>
      </c>
      <c r="F111" s="78" t="s">
        <v>461</v>
      </c>
      <c r="G111" s="78"/>
      <c r="H111" s="79">
        <v>45581</v>
      </c>
      <c r="I111" s="79">
        <v>45597</v>
      </c>
      <c r="J111" s="80">
        <v>66800</v>
      </c>
      <c r="K111" s="81">
        <v>66800</v>
      </c>
      <c r="L111" s="78" t="s">
        <v>281</v>
      </c>
      <c r="M111" s="78" t="s">
        <v>281</v>
      </c>
      <c r="N111" s="82">
        <v>0</v>
      </c>
      <c r="O111" s="78"/>
      <c r="P111" s="78" t="s">
        <v>282</v>
      </c>
      <c r="Q111" s="79">
        <v>45581</v>
      </c>
      <c r="R111" s="79">
        <v>45693</v>
      </c>
      <c r="S111" s="79"/>
      <c r="T111" s="79">
        <v>45699</v>
      </c>
      <c r="U111" s="78">
        <v>108</v>
      </c>
      <c r="V111" s="78" t="s">
        <v>362</v>
      </c>
      <c r="W111" s="82">
        <v>66800</v>
      </c>
      <c r="X111" s="82">
        <v>66800</v>
      </c>
      <c r="Y111" s="82">
        <v>0</v>
      </c>
      <c r="Z111" s="82">
        <v>0</v>
      </c>
      <c r="AA111" s="82">
        <v>0</v>
      </c>
      <c r="AB111" s="82">
        <v>0</v>
      </c>
      <c r="AC111" s="82">
        <v>0</v>
      </c>
      <c r="AD111" s="82">
        <v>66800</v>
      </c>
      <c r="AE111" s="78"/>
      <c r="AF111" s="78" t="s">
        <v>354</v>
      </c>
      <c r="AG111" s="78"/>
      <c r="AH111" s="78"/>
      <c r="AI111" s="82">
        <v>0</v>
      </c>
      <c r="AJ111" s="82">
        <v>0</v>
      </c>
      <c r="AK111" s="82">
        <v>66800</v>
      </c>
      <c r="AL111" s="78" t="s">
        <v>251</v>
      </c>
      <c r="AM111" s="78" t="s">
        <v>355</v>
      </c>
      <c r="AN111" s="78" t="s">
        <v>292</v>
      </c>
      <c r="AO111" s="78" t="s">
        <v>287</v>
      </c>
      <c r="AP111" s="78" t="s">
        <v>288</v>
      </c>
      <c r="AQ111" s="78"/>
      <c r="AR111" s="82">
        <v>0</v>
      </c>
      <c r="AS111" s="82">
        <v>66800</v>
      </c>
      <c r="AT111" s="82">
        <v>0</v>
      </c>
      <c r="AU111" s="82">
        <v>0</v>
      </c>
      <c r="AV111" s="82">
        <v>0</v>
      </c>
      <c r="AW111" s="82">
        <v>0</v>
      </c>
      <c r="AX111" s="82">
        <v>0</v>
      </c>
      <c r="AY111" s="82">
        <v>0</v>
      </c>
      <c r="AZ111" s="82">
        <v>0</v>
      </c>
      <c r="BA111" s="82">
        <v>0</v>
      </c>
      <c r="BB111" s="82">
        <v>0</v>
      </c>
      <c r="BC111" s="78"/>
      <c r="BD111" s="79"/>
      <c r="BE111" s="78"/>
      <c r="BF111" s="82">
        <v>0</v>
      </c>
    </row>
    <row r="112" spans="1:58">
      <c r="A112" s="78">
        <v>901714987</v>
      </c>
      <c r="B112" s="78" t="s">
        <v>279</v>
      </c>
      <c r="C112" s="78"/>
      <c r="D112" s="78" t="s">
        <v>136</v>
      </c>
      <c r="E112" s="78" t="s">
        <v>136</v>
      </c>
      <c r="F112" s="78" t="s">
        <v>462</v>
      </c>
      <c r="G112" s="78"/>
      <c r="H112" s="79">
        <v>45581</v>
      </c>
      <c r="I112" s="79">
        <v>45597</v>
      </c>
      <c r="J112" s="80">
        <v>4506200</v>
      </c>
      <c r="K112" s="81">
        <v>4506200</v>
      </c>
      <c r="L112" s="78" t="s">
        <v>281</v>
      </c>
      <c r="M112" s="78" t="s">
        <v>281</v>
      </c>
      <c r="N112" s="82">
        <v>0</v>
      </c>
      <c r="O112" s="78"/>
      <c r="P112" s="78" t="s">
        <v>282</v>
      </c>
      <c r="Q112" s="79">
        <v>45581</v>
      </c>
      <c r="R112" s="79">
        <v>45692</v>
      </c>
      <c r="S112" s="79"/>
      <c r="T112" s="79">
        <v>45703</v>
      </c>
      <c r="U112" s="78">
        <v>104</v>
      </c>
      <c r="V112" s="78" t="s">
        <v>362</v>
      </c>
      <c r="W112" s="82">
        <v>4506200</v>
      </c>
      <c r="X112" s="82">
        <v>4506200</v>
      </c>
      <c r="Y112" s="82">
        <v>0</v>
      </c>
      <c r="Z112" s="82">
        <v>0</v>
      </c>
      <c r="AA112" s="82">
        <v>0</v>
      </c>
      <c r="AB112" s="82">
        <v>0</v>
      </c>
      <c r="AC112" s="82">
        <v>0</v>
      </c>
      <c r="AD112" s="82">
        <v>4506200</v>
      </c>
      <c r="AE112" s="78"/>
      <c r="AF112" s="78" t="s">
        <v>387</v>
      </c>
      <c r="AG112" s="78"/>
      <c r="AH112" s="78"/>
      <c r="AI112" s="82">
        <v>0</v>
      </c>
      <c r="AJ112" s="82">
        <v>0</v>
      </c>
      <c r="AK112" s="82">
        <v>4506200</v>
      </c>
      <c r="AL112" s="78" t="s">
        <v>251</v>
      </c>
      <c r="AM112" s="78" t="s">
        <v>388</v>
      </c>
      <c r="AN112" s="78" t="s">
        <v>292</v>
      </c>
      <c r="AO112" s="78" t="s">
        <v>287</v>
      </c>
      <c r="AP112" s="78" t="s">
        <v>288</v>
      </c>
      <c r="AQ112" s="78"/>
      <c r="AR112" s="82">
        <v>0</v>
      </c>
      <c r="AS112" s="82">
        <v>4506200</v>
      </c>
      <c r="AT112" s="82">
        <v>0</v>
      </c>
      <c r="AU112" s="82">
        <v>0</v>
      </c>
      <c r="AV112" s="82">
        <v>0</v>
      </c>
      <c r="AW112" s="82">
        <v>0</v>
      </c>
      <c r="AX112" s="82">
        <v>0</v>
      </c>
      <c r="AY112" s="82">
        <v>0</v>
      </c>
      <c r="AZ112" s="82">
        <v>0</v>
      </c>
      <c r="BA112" s="82">
        <v>0</v>
      </c>
      <c r="BB112" s="82">
        <v>0</v>
      </c>
      <c r="BC112" s="78"/>
      <c r="BD112" s="79"/>
      <c r="BE112" s="78"/>
      <c r="BF112" s="82">
        <v>0</v>
      </c>
    </row>
    <row r="113" spans="1:58">
      <c r="A113" s="78">
        <v>901714987</v>
      </c>
      <c r="B113" s="78" t="s">
        <v>279</v>
      </c>
      <c r="C113" s="78"/>
      <c r="D113" s="78" t="s">
        <v>137</v>
      </c>
      <c r="E113" s="78" t="s">
        <v>137</v>
      </c>
      <c r="F113" s="78" t="s">
        <v>463</v>
      </c>
      <c r="G113" s="78"/>
      <c r="H113" s="79">
        <v>45670</v>
      </c>
      <c r="I113" s="79">
        <v>45672</v>
      </c>
      <c r="J113" s="80">
        <v>7068873</v>
      </c>
      <c r="K113" s="81">
        <v>7068873</v>
      </c>
      <c r="L113" s="78" t="s">
        <v>281</v>
      </c>
      <c r="M113" s="78" t="s">
        <v>281</v>
      </c>
      <c r="N113" s="82">
        <v>0</v>
      </c>
      <c r="O113" s="78"/>
      <c r="P113" s="78" t="s">
        <v>282</v>
      </c>
      <c r="Q113" s="79">
        <v>45670</v>
      </c>
      <c r="R113" s="79">
        <v>45694</v>
      </c>
      <c r="S113" s="79"/>
      <c r="T113" s="79">
        <v>45703</v>
      </c>
      <c r="U113" s="78">
        <v>104</v>
      </c>
      <c r="V113" s="78" t="s">
        <v>362</v>
      </c>
      <c r="W113" s="82">
        <v>7068873</v>
      </c>
      <c r="X113" s="82">
        <v>7068873</v>
      </c>
      <c r="Y113" s="82">
        <v>0</v>
      </c>
      <c r="Z113" s="82">
        <v>0</v>
      </c>
      <c r="AA113" s="82">
        <v>0</v>
      </c>
      <c r="AB113" s="82">
        <v>0</v>
      </c>
      <c r="AC113" s="82">
        <v>0</v>
      </c>
      <c r="AD113" s="82">
        <v>7068873</v>
      </c>
      <c r="AE113" s="78"/>
      <c r="AF113" s="78" t="s">
        <v>387</v>
      </c>
      <c r="AG113" s="78"/>
      <c r="AH113" s="78"/>
      <c r="AI113" s="82">
        <v>0</v>
      </c>
      <c r="AJ113" s="82">
        <v>0</v>
      </c>
      <c r="AK113" s="82">
        <v>7068873</v>
      </c>
      <c r="AL113" s="78" t="s">
        <v>251</v>
      </c>
      <c r="AM113" s="78" t="s">
        <v>388</v>
      </c>
      <c r="AN113" s="78" t="s">
        <v>292</v>
      </c>
      <c r="AO113" s="78" t="s">
        <v>287</v>
      </c>
      <c r="AP113" s="78" t="s">
        <v>288</v>
      </c>
      <c r="AQ113" s="78"/>
      <c r="AR113" s="82">
        <v>0</v>
      </c>
      <c r="AS113" s="82">
        <v>7068873</v>
      </c>
      <c r="AT113" s="82">
        <v>0</v>
      </c>
      <c r="AU113" s="82">
        <v>0</v>
      </c>
      <c r="AV113" s="82">
        <v>0</v>
      </c>
      <c r="AW113" s="82">
        <v>0</v>
      </c>
      <c r="AX113" s="82">
        <v>0</v>
      </c>
      <c r="AY113" s="82">
        <v>0</v>
      </c>
      <c r="AZ113" s="82">
        <v>0</v>
      </c>
      <c r="BA113" s="82">
        <v>0</v>
      </c>
      <c r="BB113" s="82">
        <v>0</v>
      </c>
      <c r="BC113" s="78"/>
      <c r="BD113" s="79"/>
      <c r="BE113" s="78"/>
      <c r="BF113" s="82">
        <v>0</v>
      </c>
    </row>
    <row r="114" spans="1:58">
      <c r="A114" s="78">
        <v>901714987</v>
      </c>
      <c r="B114" s="78" t="s">
        <v>279</v>
      </c>
      <c r="C114" s="78"/>
      <c r="D114" s="78" t="s">
        <v>138</v>
      </c>
      <c r="E114" s="78" t="s">
        <v>138</v>
      </c>
      <c r="F114" s="78" t="s">
        <v>464</v>
      </c>
      <c r="G114" s="78"/>
      <c r="H114" s="79">
        <v>45595</v>
      </c>
      <c r="I114" s="79">
        <v>45602</v>
      </c>
      <c r="J114" s="80">
        <v>182792452</v>
      </c>
      <c r="K114" s="81">
        <v>182792452</v>
      </c>
      <c r="L114" s="78" t="s">
        <v>281</v>
      </c>
      <c r="M114" s="78" t="s">
        <v>281</v>
      </c>
      <c r="N114" s="82">
        <v>0</v>
      </c>
      <c r="O114" s="78"/>
      <c r="P114" s="78" t="s">
        <v>282</v>
      </c>
      <c r="Q114" s="79">
        <v>45595</v>
      </c>
      <c r="R114" s="79">
        <v>45692</v>
      </c>
      <c r="S114" s="79"/>
      <c r="T114" s="79">
        <v>45703</v>
      </c>
      <c r="U114" s="78">
        <v>104</v>
      </c>
      <c r="V114" s="78" t="s">
        <v>362</v>
      </c>
      <c r="W114" s="82">
        <v>182792452</v>
      </c>
      <c r="X114" s="82">
        <v>182792452</v>
      </c>
      <c r="Y114" s="82">
        <v>0</v>
      </c>
      <c r="Z114" s="82">
        <v>0</v>
      </c>
      <c r="AA114" s="82">
        <v>0</v>
      </c>
      <c r="AB114" s="82">
        <v>0</v>
      </c>
      <c r="AC114" s="82">
        <v>0</v>
      </c>
      <c r="AD114" s="82">
        <v>182792452</v>
      </c>
      <c r="AE114" s="78"/>
      <c r="AF114" s="78" t="s">
        <v>388</v>
      </c>
      <c r="AG114" s="78"/>
      <c r="AH114" s="78"/>
      <c r="AI114" s="82">
        <v>0</v>
      </c>
      <c r="AJ114" s="82">
        <v>0</v>
      </c>
      <c r="AK114" s="82">
        <v>182792452</v>
      </c>
      <c r="AL114" s="78" t="s">
        <v>251</v>
      </c>
      <c r="AM114" s="78" t="s">
        <v>388</v>
      </c>
      <c r="AN114" s="78" t="s">
        <v>292</v>
      </c>
      <c r="AO114" s="78" t="s">
        <v>287</v>
      </c>
      <c r="AP114" s="78" t="s">
        <v>288</v>
      </c>
      <c r="AQ114" s="78"/>
      <c r="AR114" s="82">
        <v>0</v>
      </c>
      <c r="AS114" s="82">
        <v>182792452</v>
      </c>
      <c r="AT114" s="82">
        <v>0</v>
      </c>
      <c r="AU114" s="82">
        <v>0</v>
      </c>
      <c r="AV114" s="82">
        <v>0</v>
      </c>
      <c r="AW114" s="82">
        <v>0</v>
      </c>
      <c r="AX114" s="82">
        <v>0</v>
      </c>
      <c r="AY114" s="82">
        <v>0</v>
      </c>
      <c r="AZ114" s="82">
        <v>0</v>
      </c>
      <c r="BA114" s="82">
        <v>0</v>
      </c>
      <c r="BB114" s="82">
        <v>0</v>
      </c>
      <c r="BC114" s="78"/>
      <c r="BD114" s="79"/>
      <c r="BE114" s="78"/>
      <c r="BF114" s="82">
        <v>0</v>
      </c>
    </row>
    <row r="115" spans="1:58">
      <c r="A115" s="78">
        <v>901714987</v>
      </c>
      <c r="B115" s="78" t="s">
        <v>279</v>
      </c>
      <c r="C115" s="78"/>
      <c r="D115" s="78" t="s">
        <v>139</v>
      </c>
      <c r="E115" s="78" t="s">
        <v>139</v>
      </c>
      <c r="F115" s="78" t="s">
        <v>465</v>
      </c>
      <c r="G115" s="78"/>
      <c r="H115" s="79">
        <v>45584</v>
      </c>
      <c r="I115" s="79">
        <v>45597</v>
      </c>
      <c r="J115" s="80">
        <v>8448115</v>
      </c>
      <c r="K115" s="81">
        <v>8448115</v>
      </c>
      <c r="L115" s="78" t="s">
        <v>281</v>
      </c>
      <c r="M115" s="78" t="s">
        <v>281</v>
      </c>
      <c r="N115" s="82">
        <v>0</v>
      </c>
      <c r="O115" s="78"/>
      <c r="P115" s="78" t="s">
        <v>282</v>
      </c>
      <c r="Q115" s="79">
        <v>45584</v>
      </c>
      <c r="R115" s="79">
        <v>45692</v>
      </c>
      <c r="S115" s="79"/>
      <c r="T115" s="79">
        <v>45703</v>
      </c>
      <c r="U115" s="78">
        <v>104</v>
      </c>
      <c r="V115" s="78" t="s">
        <v>362</v>
      </c>
      <c r="W115" s="82">
        <v>8448115</v>
      </c>
      <c r="X115" s="82">
        <v>8448115</v>
      </c>
      <c r="Y115" s="82">
        <v>0</v>
      </c>
      <c r="Z115" s="82">
        <v>0</v>
      </c>
      <c r="AA115" s="82">
        <v>0</v>
      </c>
      <c r="AB115" s="82">
        <v>0</v>
      </c>
      <c r="AC115" s="82">
        <v>0</v>
      </c>
      <c r="AD115" s="82">
        <v>8448115</v>
      </c>
      <c r="AE115" s="78"/>
      <c r="AF115" s="78" t="s">
        <v>387</v>
      </c>
      <c r="AG115" s="78"/>
      <c r="AH115" s="78"/>
      <c r="AI115" s="82">
        <v>0</v>
      </c>
      <c r="AJ115" s="82">
        <v>0</v>
      </c>
      <c r="AK115" s="82">
        <v>8448115</v>
      </c>
      <c r="AL115" s="78" t="s">
        <v>251</v>
      </c>
      <c r="AM115" s="78" t="s">
        <v>388</v>
      </c>
      <c r="AN115" s="78" t="s">
        <v>292</v>
      </c>
      <c r="AO115" s="78" t="s">
        <v>287</v>
      </c>
      <c r="AP115" s="78" t="s">
        <v>288</v>
      </c>
      <c r="AQ115" s="78"/>
      <c r="AR115" s="82">
        <v>0</v>
      </c>
      <c r="AS115" s="82">
        <v>8448115</v>
      </c>
      <c r="AT115" s="82">
        <v>0</v>
      </c>
      <c r="AU115" s="82">
        <v>0</v>
      </c>
      <c r="AV115" s="82">
        <v>0</v>
      </c>
      <c r="AW115" s="82">
        <v>0</v>
      </c>
      <c r="AX115" s="82">
        <v>0</v>
      </c>
      <c r="AY115" s="82">
        <v>0</v>
      </c>
      <c r="AZ115" s="82">
        <v>0</v>
      </c>
      <c r="BA115" s="82">
        <v>0</v>
      </c>
      <c r="BB115" s="82">
        <v>0</v>
      </c>
      <c r="BC115" s="78"/>
      <c r="BD115" s="79"/>
      <c r="BE115" s="78"/>
      <c r="BF115" s="82">
        <v>0</v>
      </c>
    </row>
    <row r="116" spans="1:58">
      <c r="A116" s="78">
        <v>901714987</v>
      </c>
      <c r="B116" s="78" t="s">
        <v>279</v>
      </c>
      <c r="C116" s="78"/>
      <c r="D116" s="78" t="s">
        <v>140</v>
      </c>
      <c r="E116" s="78" t="s">
        <v>140</v>
      </c>
      <c r="F116" s="78" t="s">
        <v>466</v>
      </c>
      <c r="G116" s="78"/>
      <c r="H116" s="79">
        <v>45592</v>
      </c>
      <c r="I116" s="79">
        <v>45597</v>
      </c>
      <c r="J116" s="80">
        <v>19043013</v>
      </c>
      <c r="K116" s="81">
        <v>19043013</v>
      </c>
      <c r="L116" s="78" t="s">
        <v>281</v>
      </c>
      <c r="M116" s="78" t="s">
        <v>281</v>
      </c>
      <c r="N116" s="82">
        <v>0</v>
      </c>
      <c r="O116" s="78"/>
      <c r="P116" s="78" t="s">
        <v>282</v>
      </c>
      <c r="Q116" s="79">
        <v>45592</v>
      </c>
      <c r="R116" s="79">
        <v>45692</v>
      </c>
      <c r="S116" s="79"/>
      <c r="T116" s="79">
        <v>45703</v>
      </c>
      <c r="U116" s="78">
        <v>104</v>
      </c>
      <c r="V116" s="78" t="s">
        <v>362</v>
      </c>
      <c r="W116" s="82">
        <v>19043013</v>
      </c>
      <c r="X116" s="82">
        <v>19043013</v>
      </c>
      <c r="Y116" s="82">
        <v>0</v>
      </c>
      <c r="Z116" s="82">
        <v>0</v>
      </c>
      <c r="AA116" s="82">
        <v>0</v>
      </c>
      <c r="AB116" s="82">
        <v>0</v>
      </c>
      <c r="AC116" s="82">
        <v>0</v>
      </c>
      <c r="AD116" s="82">
        <v>19043013</v>
      </c>
      <c r="AE116" s="78"/>
      <c r="AF116" s="78" t="s">
        <v>387</v>
      </c>
      <c r="AG116" s="78"/>
      <c r="AH116" s="78"/>
      <c r="AI116" s="82">
        <v>0</v>
      </c>
      <c r="AJ116" s="82">
        <v>0</v>
      </c>
      <c r="AK116" s="82">
        <v>19043013</v>
      </c>
      <c r="AL116" s="78" t="s">
        <v>251</v>
      </c>
      <c r="AM116" s="78" t="s">
        <v>388</v>
      </c>
      <c r="AN116" s="78" t="s">
        <v>292</v>
      </c>
      <c r="AO116" s="78" t="s">
        <v>287</v>
      </c>
      <c r="AP116" s="78" t="s">
        <v>288</v>
      </c>
      <c r="AQ116" s="78"/>
      <c r="AR116" s="82">
        <v>0</v>
      </c>
      <c r="AS116" s="82">
        <v>19043013</v>
      </c>
      <c r="AT116" s="82">
        <v>0</v>
      </c>
      <c r="AU116" s="82">
        <v>0</v>
      </c>
      <c r="AV116" s="82">
        <v>0</v>
      </c>
      <c r="AW116" s="82">
        <v>0</v>
      </c>
      <c r="AX116" s="82">
        <v>0</v>
      </c>
      <c r="AY116" s="82">
        <v>0</v>
      </c>
      <c r="AZ116" s="82">
        <v>0</v>
      </c>
      <c r="BA116" s="82">
        <v>0</v>
      </c>
      <c r="BB116" s="82">
        <v>0</v>
      </c>
      <c r="BC116" s="78"/>
      <c r="BD116" s="79"/>
      <c r="BE116" s="78"/>
      <c r="BF116" s="82">
        <v>0</v>
      </c>
    </row>
    <row r="117" spans="1:58">
      <c r="A117" s="78">
        <v>901714987</v>
      </c>
      <c r="B117" s="78" t="s">
        <v>279</v>
      </c>
      <c r="C117" s="78"/>
      <c r="D117" s="78" t="s">
        <v>141</v>
      </c>
      <c r="E117" s="78" t="s">
        <v>141</v>
      </c>
      <c r="F117" s="78" t="s">
        <v>467</v>
      </c>
      <c r="G117" s="78"/>
      <c r="H117" s="79">
        <v>45609</v>
      </c>
      <c r="I117" s="79">
        <v>45611</v>
      </c>
      <c r="J117" s="80">
        <v>4757294</v>
      </c>
      <c r="K117" s="81">
        <v>4757294</v>
      </c>
      <c r="L117" s="78" t="s">
        <v>281</v>
      </c>
      <c r="M117" s="78" t="s">
        <v>281</v>
      </c>
      <c r="N117" s="82">
        <v>0</v>
      </c>
      <c r="O117" s="78"/>
      <c r="P117" s="78" t="s">
        <v>282</v>
      </c>
      <c r="Q117" s="79">
        <v>45609</v>
      </c>
      <c r="R117" s="79">
        <v>45692</v>
      </c>
      <c r="S117" s="79"/>
      <c r="T117" s="79">
        <v>45703</v>
      </c>
      <c r="U117" s="78">
        <v>104</v>
      </c>
      <c r="V117" s="78" t="s">
        <v>362</v>
      </c>
      <c r="W117" s="82">
        <v>4757294</v>
      </c>
      <c r="X117" s="82">
        <v>4757294</v>
      </c>
      <c r="Y117" s="82">
        <v>0</v>
      </c>
      <c r="Z117" s="82">
        <v>0</v>
      </c>
      <c r="AA117" s="82">
        <v>0</v>
      </c>
      <c r="AB117" s="82">
        <v>0</v>
      </c>
      <c r="AC117" s="82">
        <v>0</v>
      </c>
      <c r="AD117" s="82">
        <v>4757294</v>
      </c>
      <c r="AE117" s="78"/>
      <c r="AF117" s="78" t="s">
        <v>387</v>
      </c>
      <c r="AG117" s="78"/>
      <c r="AH117" s="78"/>
      <c r="AI117" s="82">
        <v>0</v>
      </c>
      <c r="AJ117" s="82">
        <v>0</v>
      </c>
      <c r="AK117" s="82">
        <v>4757294</v>
      </c>
      <c r="AL117" s="78" t="s">
        <v>251</v>
      </c>
      <c r="AM117" s="78" t="s">
        <v>388</v>
      </c>
      <c r="AN117" s="78" t="s">
        <v>292</v>
      </c>
      <c r="AO117" s="78" t="s">
        <v>287</v>
      </c>
      <c r="AP117" s="78" t="s">
        <v>288</v>
      </c>
      <c r="AQ117" s="78"/>
      <c r="AR117" s="82">
        <v>0</v>
      </c>
      <c r="AS117" s="82">
        <v>4757294</v>
      </c>
      <c r="AT117" s="82">
        <v>0</v>
      </c>
      <c r="AU117" s="82">
        <v>0</v>
      </c>
      <c r="AV117" s="82">
        <v>0</v>
      </c>
      <c r="AW117" s="82">
        <v>0</v>
      </c>
      <c r="AX117" s="82">
        <v>0</v>
      </c>
      <c r="AY117" s="82">
        <v>0</v>
      </c>
      <c r="AZ117" s="82">
        <v>0</v>
      </c>
      <c r="BA117" s="82">
        <v>0</v>
      </c>
      <c r="BB117" s="82">
        <v>0</v>
      </c>
      <c r="BC117" s="78"/>
      <c r="BD117" s="79"/>
      <c r="BE117" s="78"/>
      <c r="BF117" s="82">
        <v>0</v>
      </c>
    </row>
    <row r="118" spans="1:58">
      <c r="A118" s="78">
        <v>901714987</v>
      </c>
      <c r="B118" s="78" t="s">
        <v>279</v>
      </c>
      <c r="C118" s="78"/>
      <c r="D118" s="78" t="s">
        <v>142</v>
      </c>
      <c r="E118" s="78" t="s">
        <v>142</v>
      </c>
      <c r="F118" s="78" t="s">
        <v>468</v>
      </c>
      <c r="G118" s="78"/>
      <c r="H118" s="79">
        <v>45610</v>
      </c>
      <c r="I118" s="79">
        <v>45611</v>
      </c>
      <c r="J118" s="80">
        <v>40478005</v>
      </c>
      <c r="K118" s="81">
        <v>40478005</v>
      </c>
      <c r="L118" s="78" t="s">
        <v>281</v>
      </c>
      <c r="M118" s="78" t="s">
        <v>281</v>
      </c>
      <c r="N118" s="82">
        <v>0</v>
      </c>
      <c r="O118" s="78"/>
      <c r="P118" s="78" t="s">
        <v>282</v>
      </c>
      <c r="Q118" s="79">
        <v>45610</v>
      </c>
      <c r="R118" s="79">
        <v>45692</v>
      </c>
      <c r="S118" s="79"/>
      <c r="T118" s="79">
        <v>45703</v>
      </c>
      <c r="U118" s="78">
        <v>104</v>
      </c>
      <c r="V118" s="78" t="s">
        <v>362</v>
      </c>
      <c r="W118" s="82">
        <v>40478005</v>
      </c>
      <c r="X118" s="82">
        <v>40478005</v>
      </c>
      <c r="Y118" s="82">
        <v>0</v>
      </c>
      <c r="Z118" s="82">
        <v>0</v>
      </c>
      <c r="AA118" s="82">
        <v>0</v>
      </c>
      <c r="AB118" s="82">
        <v>0</v>
      </c>
      <c r="AC118" s="82">
        <v>0</v>
      </c>
      <c r="AD118" s="82">
        <v>40478005</v>
      </c>
      <c r="AE118" s="78"/>
      <c r="AF118" s="78" t="s">
        <v>387</v>
      </c>
      <c r="AG118" s="78"/>
      <c r="AH118" s="78"/>
      <c r="AI118" s="82">
        <v>0</v>
      </c>
      <c r="AJ118" s="82">
        <v>0</v>
      </c>
      <c r="AK118" s="82">
        <v>40478005</v>
      </c>
      <c r="AL118" s="78" t="s">
        <v>251</v>
      </c>
      <c r="AM118" s="78" t="s">
        <v>388</v>
      </c>
      <c r="AN118" s="78" t="s">
        <v>292</v>
      </c>
      <c r="AO118" s="78" t="s">
        <v>287</v>
      </c>
      <c r="AP118" s="78" t="s">
        <v>288</v>
      </c>
      <c r="AQ118" s="78"/>
      <c r="AR118" s="82">
        <v>0</v>
      </c>
      <c r="AS118" s="82">
        <v>40478005</v>
      </c>
      <c r="AT118" s="82">
        <v>0</v>
      </c>
      <c r="AU118" s="82">
        <v>0</v>
      </c>
      <c r="AV118" s="82">
        <v>0</v>
      </c>
      <c r="AW118" s="82">
        <v>0</v>
      </c>
      <c r="AX118" s="82">
        <v>0</v>
      </c>
      <c r="AY118" s="82">
        <v>0</v>
      </c>
      <c r="AZ118" s="82">
        <v>0</v>
      </c>
      <c r="BA118" s="82">
        <v>0</v>
      </c>
      <c r="BB118" s="82">
        <v>0</v>
      </c>
      <c r="BC118" s="78"/>
      <c r="BD118" s="79"/>
      <c r="BE118" s="78"/>
      <c r="BF118" s="82">
        <v>0</v>
      </c>
    </row>
    <row r="119" spans="1:58">
      <c r="A119" s="78">
        <v>901714987</v>
      </c>
      <c r="B119" s="78" t="s">
        <v>279</v>
      </c>
      <c r="C119" s="78"/>
      <c r="D119" s="78" t="s">
        <v>143</v>
      </c>
      <c r="E119" s="78" t="s">
        <v>143</v>
      </c>
      <c r="F119" s="78" t="s">
        <v>469</v>
      </c>
      <c r="G119" s="78"/>
      <c r="H119" s="79">
        <v>45677</v>
      </c>
      <c r="I119" s="79">
        <v>45691</v>
      </c>
      <c r="J119" s="80">
        <v>24175768</v>
      </c>
      <c r="K119" s="81">
        <v>24175768</v>
      </c>
      <c r="L119" s="78" t="s">
        <v>281</v>
      </c>
      <c r="M119" s="78" t="s">
        <v>281</v>
      </c>
      <c r="N119" s="82">
        <v>0</v>
      </c>
      <c r="O119" s="78"/>
      <c r="P119" s="78" t="s">
        <v>282</v>
      </c>
      <c r="Q119" s="79">
        <v>45677</v>
      </c>
      <c r="R119" s="79">
        <v>45748</v>
      </c>
      <c r="S119" s="79"/>
      <c r="T119" s="79">
        <v>45776</v>
      </c>
      <c r="U119" s="78">
        <v>31</v>
      </c>
      <c r="V119" s="78" t="s">
        <v>441</v>
      </c>
      <c r="W119" s="82">
        <v>24175768</v>
      </c>
      <c r="X119" s="82">
        <v>24175768</v>
      </c>
      <c r="Y119" s="82">
        <v>0</v>
      </c>
      <c r="Z119" s="82">
        <v>0</v>
      </c>
      <c r="AA119" s="82">
        <v>0</v>
      </c>
      <c r="AB119" s="82">
        <v>0</v>
      </c>
      <c r="AC119" s="82">
        <v>0</v>
      </c>
      <c r="AD119" s="82">
        <v>24175768</v>
      </c>
      <c r="AE119" s="78"/>
      <c r="AF119" s="78" t="s">
        <v>470</v>
      </c>
      <c r="AG119" s="78"/>
      <c r="AH119" s="78"/>
      <c r="AI119" s="82">
        <v>0</v>
      </c>
      <c r="AJ119" s="82">
        <v>0</v>
      </c>
      <c r="AK119" s="82">
        <v>24175768</v>
      </c>
      <c r="AL119" s="78" t="s">
        <v>251</v>
      </c>
      <c r="AM119" s="78" t="s">
        <v>470</v>
      </c>
      <c r="AN119" s="78" t="s">
        <v>292</v>
      </c>
      <c r="AO119" s="78" t="s">
        <v>287</v>
      </c>
      <c r="AP119" s="78" t="s">
        <v>288</v>
      </c>
      <c r="AQ119" s="78"/>
      <c r="AR119" s="82">
        <v>0</v>
      </c>
      <c r="AS119" s="82">
        <v>24175768</v>
      </c>
      <c r="AT119" s="82">
        <v>0</v>
      </c>
      <c r="AU119" s="82">
        <v>0</v>
      </c>
      <c r="AV119" s="82">
        <v>0</v>
      </c>
      <c r="AW119" s="82">
        <v>0</v>
      </c>
      <c r="AX119" s="82">
        <v>0</v>
      </c>
      <c r="AY119" s="82">
        <v>0</v>
      </c>
      <c r="AZ119" s="82">
        <v>0</v>
      </c>
      <c r="BA119" s="82">
        <v>0</v>
      </c>
      <c r="BB119" s="82">
        <v>0</v>
      </c>
      <c r="BC119" s="78"/>
      <c r="BD119" s="79"/>
      <c r="BE119" s="78"/>
      <c r="BF119" s="82">
        <v>0</v>
      </c>
    </row>
    <row r="120" spans="1:58">
      <c r="A120" s="78">
        <v>901714987</v>
      </c>
      <c r="B120" s="78" t="s">
        <v>279</v>
      </c>
      <c r="C120" s="78"/>
      <c r="D120" s="78" t="s">
        <v>144</v>
      </c>
      <c r="E120" s="78" t="s">
        <v>144</v>
      </c>
      <c r="F120" s="78" t="s">
        <v>471</v>
      </c>
      <c r="G120" s="78"/>
      <c r="H120" s="79">
        <v>45639</v>
      </c>
      <c r="I120" s="79">
        <v>45639</v>
      </c>
      <c r="J120" s="80">
        <v>67155931</v>
      </c>
      <c r="K120" s="81">
        <v>67155931</v>
      </c>
      <c r="L120" s="78" t="s">
        <v>281</v>
      </c>
      <c r="M120" s="78" t="s">
        <v>281</v>
      </c>
      <c r="N120" s="82">
        <v>0</v>
      </c>
      <c r="O120" s="78"/>
      <c r="P120" s="78" t="s">
        <v>282</v>
      </c>
      <c r="Q120" s="79">
        <v>45639</v>
      </c>
      <c r="R120" s="79">
        <v>45694</v>
      </c>
      <c r="S120" s="79"/>
      <c r="T120" s="79">
        <v>45703</v>
      </c>
      <c r="U120" s="78">
        <v>104</v>
      </c>
      <c r="V120" s="78" t="s">
        <v>362</v>
      </c>
      <c r="W120" s="82">
        <v>67155931</v>
      </c>
      <c r="X120" s="82">
        <v>67155931</v>
      </c>
      <c r="Y120" s="82">
        <v>0</v>
      </c>
      <c r="Z120" s="82">
        <v>0</v>
      </c>
      <c r="AA120" s="82">
        <v>0</v>
      </c>
      <c r="AB120" s="82">
        <v>0</v>
      </c>
      <c r="AC120" s="82">
        <v>0</v>
      </c>
      <c r="AD120" s="82">
        <v>67155931</v>
      </c>
      <c r="AE120" s="78"/>
      <c r="AF120" s="78" t="s">
        <v>388</v>
      </c>
      <c r="AG120" s="78"/>
      <c r="AH120" s="78"/>
      <c r="AI120" s="82">
        <v>0</v>
      </c>
      <c r="AJ120" s="82">
        <v>0</v>
      </c>
      <c r="AK120" s="82">
        <v>67155931</v>
      </c>
      <c r="AL120" s="78" t="s">
        <v>251</v>
      </c>
      <c r="AM120" s="78" t="s">
        <v>388</v>
      </c>
      <c r="AN120" s="78" t="s">
        <v>292</v>
      </c>
      <c r="AO120" s="78" t="s">
        <v>287</v>
      </c>
      <c r="AP120" s="78" t="s">
        <v>288</v>
      </c>
      <c r="AQ120" s="78"/>
      <c r="AR120" s="82">
        <v>0</v>
      </c>
      <c r="AS120" s="82">
        <v>67155931</v>
      </c>
      <c r="AT120" s="82">
        <v>0</v>
      </c>
      <c r="AU120" s="82">
        <v>0</v>
      </c>
      <c r="AV120" s="82">
        <v>0</v>
      </c>
      <c r="AW120" s="82">
        <v>0</v>
      </c>
      <c r="AX120" s="82">
        <v>0</v>
      </c>
      <c r="AY120" s="82">
        <v>0</v>
      </c>
      <c r="AZ120" s="82">
        <v>0</v>
      </c>
      <c r="BA120" s="82">
        <v>0</v>
      </c>
      <c r="BB120" s="82">
        <v>0</v>
      </c>
      <c r="BC120" s="78"/>
      <c r="BD120" s="79"/>
      <c r="BE120" s="78"/>
      <c r="BF120" s="82">
        <v>0</v>
      </c>
    </row>
    <row r="121" spans="1:58">
      <c r="A121" s="78">
        <v>901714987</v>
      </c>
      <c r="B121" s="78" t="s">
        <v>279</v>
      </c>
      <c r="C121" s="78"/>
      <c r="D121" s="78" t="s">
        <v>145</v>
      </c>
      <c r="E121" s="78" t="s">
        <v>145</v>
      </c>
      <c r="F121" s="78" t="s">
        <v>472</v>
      </c>
      <c r="G121" s="78"/>
      <c r="H121" s="79">
        <v>45618</v>
      </c>
      <c r="I121" s="79">
        <v>45628</v>
      </c>
      <c r="J121" s="80">
        <v>42533499</v>
      </c>
      <c r="K121" s="81">
        <v>42533499</v>
      </c>
      <c r="L121" s="78" t="s">
        <v>281</v>
      </c>
      <c r="M121" s="78" t="s">
        <v>281</v>
      </c>
      <c r="N121" s="82">
        <v>0</v>
      </c>
      <c r="O121" s="78"/>
      <c r="P121" s="78" t="s">
        <v>282</v>
      </c>
      <c r="Q121" s="79">
        <v>45618</v>
      </c>
      <c r="R121" s="79">
        <v>45694</v>
      </c>
      <c r="S121" s="79"/>
      <c r="T121" s="79">
        <v>45703</v>
      </c>
      <c r="U121" s="78">
        <v>104</v>
      </c>
      <c r="V121" s="78" t="s">
        <v>362</v>
      </c>
      <c r="W121" s="82">
        <v>42533499</v>
      </c>
      <c r="X121" s="82">
        <v>42533499</v>
      </c>
      <c r="Y121" s="82">
        <v>0</v>
      </c>
      <c r="Z121" s="82">
        <v>0</v>
      </c>
      <c r="AA121" s="82">
        <v>0</v>
      </c>
      <c r="AB121" s="82">
        <v>0</v>
      </c>
      <c r="AC121" s="82">
        <v>0</v>
      </c>
      <c r="AD121" s="82">
        <v>42533499</v>
      </c>
      <c r="AE121" s="78"/>
      <c r="AF121" s="78" t="s">
        <v>387</v>
      </c>
      <c r="AG121" s="78"/>
      <c r="AH121" s="78"/>
      <c r="AI121" s="82">
        <v>0</v>
      </c>
      <c r="AJ121" s="82">
        <v>0</v>
      </c>
      <c r="AK121" s="82">
        <v>42533499</v>
      </c>
      <c r="AL121" s="78" t="s">
        <v>251</v>
      </c>
      <c r="AM121" s="78" t="s">
        <v>388</v>
      </c>
      <c r="AN121" s="78" t="s">
        <v>292</v>
      </c>
      <c r="AO121" s="78" t="s">
        <v>287</v>
      </c>
      <c r="AP121" s="78" t="s">
        <v>288</v>
      </c>
      <c r="AQ121" s="78"/>
      <c r="AR121" s="82">
        <v>0</v>
      </c>
      <c r="AS121" s="82">
        <v>42533499</v>
      </c>
      <c r="AT121" s="82">
        <v>0</v>
      </c>
      <c r="AU121" s="82">
        <v>0</v>
      </c>
      <c r="AV121" s="82">
        <v>0</v>
      </c>
      <c r="AW121" s="82">
        <v>0</v>
      </c>
      <c r="AX121" s="82">
        <v>0</v>
      </c>
      <c r="AY121" s="82">
        <v>0</v>
      </c>
      <c r="AZ121" s="82">
        <v>0</v>
      </c>
      <c r="BA121" s="82">
        <v>0</v>
      </c>
      <c r="BB121" s="82">
        <v>0</v>
      </c>
      <c r="BC121" s="78"/>
      <c r="BD121" s="79"/>
      <c r="BE121" s="78"/>
      <c r="BF121" s="82">
        <v>0</v>
      </c>
    </row>
    <row r="122" spans="1:58">
      <c r="A122" s="78">
        <v>901714987</v>
      </c>
      <c r="B122" s="78" t="s">
        <v>279</v>
      </c>
      <c r="C122" s="78"/>
      <c r="D122" s="78" t="s">
        <v>146</v>
      </c>
      <c r="E122" s="78" t="s">
        <v>146</v>
      </c>
      <c r="F122" s="78" t="s">
        <v>473</v>
      </c>
      <c r="G122" s="78"/>
      <c r="H122" s="79">
        <v>45633</v>
      </c>
      <c r="I122" s="79">
        <v>45639</v>
      </c>
      <c r="J122" s="80">
        <v>85695978</v>
      </c>
      <c r="K122" s="81">
        <v>85695978</v>
      </c>
      <c r="L122" s="78" t="s">
        <v>281</v>
      </c>
      <c r="M122" s="78" t="s">
        <v>281</v>
      </c>
      <c r="N122" s="82">
        <v>0</v>
      </c>
      <c r="O122" s="78"/>
      <c r="P122" s="78" t="s">
        <v>282</v>
      </c>
      <c r="Q122" s="79">
        <v>45633</v>
      </c>
      <c r="R122" s="79">
        <v>45694</v>
      </c>
      <c r="S122" s="79"/>
      <c r="T122" s="79">
        <v>45703</v>
      </c>
      <c r="U122" s="78">
        <v>104</v>
      </c>
      <c r="V122" s="78" t="s">
        <v>362</v>
      </c>
      <c r="W122" s="82">
        <v>86033978</v>
      </c>
      <c r="X122" s="82">
        <v>86033978</v>
      </c>
      <c r="Y122" s="82">
        <v>0</v>
      </c>
      <c r="Z122" s="82">
        <v>338000</v>
      </c>
      <c r="AA122" s="82">
        <v>0</v>
      </c>
      <c r="AB122" s="82">
        <v>0</v>
      </c>
      <c r="AC122" s="82">
        <v>0</v>
      </c>
      <c r="AD122" s="82">
        <v>86033978</v>
      </c>
      <c r="AE122" s="78"/>
      <c r="AF122" s="78" t="s">
        <v>388</v>
      </c>
      <c r="AG122" s="78"/>
      <c r="AH122" s="78"/>
      <c r="AI122" s="82">
        <v>0</v>
      </c>
      <c r="AJ122" s="82">
        <v>0</v>
      </c>
      <c r="AK122" s="82">
        <v>86033978</v>
      </c>
      <c r="AL122" s="78" t="s">
        <v>251</v>
      </c>
      <c r="AM122" s="78" t="s">
        <v>388</v>
      </c>
      <c r="AN122" s="78" t="s">
        <v>292</v>
      </c>
      <c r="AO122" s="78" t="s">
        <v>287</v>
      </c>
      <c r="AP122" s="78" t="s">
        <v>288</v>
      </c>
      <c r="AQ122" s="78"/>
      <c r="AR122" s="82">
        <v>0</v>
      </c>
      <c r="AS122" s="82">
        <v>85695978</v>
      </c>
      <c r="AT122" s="82">
        <v>0</v>
      </c>
      <c r="AU122" s="82">
        <v>0</v>
      </c>
      <c r="AV122" s="82">
        <v>0</v>
      </c>
      <c r="AW122" s="82">
        <v>0</v>
      </c>
      <c r="AX122" s="82">
        <v>0</v>
      </c>
      <c r="AY122" s="82">
        <v>0</v>
      </c>
      <c r="AZ122" s="82">
        <v>0</v>
      </c>
      <c r="BA122" s="82">
        <v>0</v>
      </c>
      <c r="BB122" s="82">
        <v>0</v>
      </c>
      <c r="BC122" s="78"/>
      <c r="BD122" s="79"/>
      <c r="BE122" s="78"/>
      <c r="BF122" s="82">
        <v>0</v>
      </c>
    </row>
    <row r="123" spans="1:58">
      <c r="A123" s="78">
        <v>901714987</v>
      </c>
      <c r="B123" s="78" t="s">
        <v>279</v>
      </c>
      <c r="C123" s="78"/>
      <c r="D123" s="78" t="s">
        <v>147</v>
      </c>
      <c r="E123" s="78" t="s">
        <v>147</v>
      </c>
      <c r="F123" s="78" t="s">
        <v>474</v>
      </c>
      <c r="G123" s="78"/>
      <c r="H123" s="79">
        <v>45628</v>
      </c>
      <c r="I123" s="79">
        <v>45639</v>
      </c>
      <c r="J123" s="80">
        <v>16779746</v>
      </c>
      <c r="K123" s="81">
        <v>16779746</v>
      </c>
      <c r="L123" s="78" t="s">
        <v>281</v>
      </c>
      <c r="M123" s="78" t="s">
        <v>281</v>
      </c>
      <c r="N123" s="82">
        <v>0</v>
      </c>
      <c r="O123" s="78"/>
      <c r="P123" s="78" t="s">
        <v>282</v>
      </c>
      <c r="Q123" s="79">
        <v>45628</v>
      </c>
      <c r="R123" s="79">
        <v>45719</v>
      </c>
      <c r="S123" s="79"/>
      <c r="T123" s="79">
        <v>45736</v>
      </c>
      <c r="U123" s="78">
        <v>71</v>
      </c>
      <c r="V123" s="78" t="s">
        <v>475</v>
      </c>
      <c r="W123" s="82">
        <v>16779746</v>
      </c>
      <c r="X123" s="82">
        <v>16779746</v>
      </c>
      <c r="Y123" s="82">
        <v>0</v>
      </c>
      <c r="Z123" s="82">
        <v>0</v>
      </c>
      <c r="AA123" s="82">
        <v>0</v>
      </c>
      <c r="AB123" s="82">
        <v>0</v>
      </c>
      <c r="AC123" s="82">
        <v>0</v>
      </c>
      <c r="AD123" s="82">
        <v>16779746</v>
      </c>
      <c r="AE123" s="78"/>
      <c r="AF123" s="78" t="s">
        <v>476</v>
      </c>
      <c r="AG123" s="78"/>
      <c r="AH123" s="78"/>
      <c r="AI123" s="82">
        <v>0</v>
      </c>
      <c r="AJ123" s="82">
        <v>0</v>
      </c>
      <c r="AK123" s="82">
        <v>16779746</v>
      </c>
      <c r="AL123" s="78" t="s">
        <v>251</v>
      </c>
      <c r="AM123" s="78" t="s">
        <v>476</v>
      </c>
      <c r="AN123" s="78" t="s">
        <v>292</v>
      </c>
      <c r="AO123" s="78" t="s">
        <v>287</v>
      </c>
      <c r="AP123" s="78" t="s">
        <v>288</v>
      </c>
      <c r="AQ123" s="78"/>
      <c r="AR123" s="82">
        <v>0</v>
      </c>
      <c r="AS123" s="82">
        <v>16779746</v>
      </c>
      <c r="AT123" s="82">
        <v>0</v>
      </c>
      <c r="AU123" s="82">
        <v>0</v>
      </c>
      <c r="AV123" s="82">
        <v>0</v>
      </c>
      <c r="AW123" s="82">
        <v>0</v>
      </c>
      <c r="AX123" s="82">
        <v>0</v>
      </c>
      <c r="AY123" s="82">
        <v>0</v>
      </c>
      <c r="AZ123" s="82">
        <v>0</v>
      </c>
      <c r="BA123" s="82">
        <v>0</v>
      </c>
      <c r="BB123" s="82">
        <v>0</v>
      </c>
      <c r="BC123" s="78"/>
      <c r="BD123" s="79"/>
      <c r="BE123" s="78"/>
      <c r="BF123" s="82">
        <v>0</v>
      </c>
    </row>
    <row r="124" spans="1:58">
      <c r="A124" s="78">
        <v>901714987</v>
      </c>
      <c r="B124" s="78" t="s">
        <v>279</v>
      </c>
      <c r="C124" s="78"/>
      <c r="D124" s="78" t="s">
        <v>148</v>
      </c>
      <c r="E124" s="78" t="s">
        <v>148</v>
      </c>
      <c r="F124" s="78" t="s">
        <v>477</v>
      </c>
      <c r="G124" s="78"/>
      <c r="H124" s="79">
        <v>45632</v>
      </c>
      <c r="I124" s="79">
        <v>45639</v>
      </c>
      <c r="J124" s="80">
        <v>7381068</v>
      </c>
      <c r="K124" s="81">
        <v>7381068</v>
      </c>
      <c r="L124" s="78" t="s">
        <v>281</v>
      </c>
      <c r="M124" s="78" t="s">
        <v>281</v>
      </c>
      <c r="N124" s="82">
        <v>0</v>
      </c>
      <c r="O124" s="78"/>
      <c r="P124" s="78" t="s">
        <v>282</v>
      </c>
      <c r="Q124" s="79">
        <v>45632</v>
      </c>
      <c r="R124" s="79">
        <v>45694</v>
      </c>
      <c r="S124" s="79"/>
      <c r="T124" s="79">
        <v>45703</v>
      </c>
      <c r="U124" s="78">
        <v>104</v>
      </c>
      <c r="V124" s="78" t="s">
        <v>362</v>
      </c>
      <c r="W124" s="82">
        <v>7381068</v>
      </c>
      <c r="X124" s="82">
        <v>7381068</v>
      </c>
      <c r="Y124" s="82">
        <v>0</v>
      </c>
      <c r="Z124" s="82">
        <v>0</v>
      </c>
      <c r="AA124" s="82">
        <v>0</v>
      </c>
      <c r="AB124" s="82">
        <v>0</v>
      </c>
      <c r="AC124" s="82">
        <v>0</v>
      </c>
      <c r="AD124" s="82">
        <v>7381068</v>
      </c>
      <c r="AE124" s="78"/>
      <c r="AF124" s="78" t="s">
        <v>387</v>
      </c>
      <c r="AG124" s="78"/>
      <c r="AH124" s="78"/>
      <c r="AI124" s="82">
        <v>0</v>
      </c>
      <c r="AJ124" s="82">
        <v>0</v>
      </c>
      <c r="AK124" s="82">
        <v>7381068</v>
      </c>
      <c r="AL124" s="78" t="s">
        <v>251</v>
      </c>
      <c r="AM124" s="78" t="s">
        <v>388</v>
      </c>
      <c r="AN124" s="78" t="s">
        <v>292</v>
      </c>
      <c r="AO124" s="78" t="s">
        <v>287</v>
      </c>
      <c r="AP124" s="78" t="s">
        <v>288</v>
      </c>
      <c r="AQ124" s="78"/>
      <c r="AR124" s="82">
        <v>0</v>
      </c>
      <c r="AS124" s="82">
        <v>7381068</v>
      </c>
      <c r="AT124" s="82">
        <v>0</v>
      </c>
      <c r="AU124" s="82">
        <v>0</v>
      </c>
      <c r="AV124" s="82">
        <v>0</v>
      </c>
      <c r="AW124" s="82">
        <v>0</v>
      </c>
      <c r="AX124" s="82">
        <v>0</v>
      </c>
      <c r="AY124" s="82">
        <v>0</v>
      </c>
      <c r="AZ124" s="82">
        <v>0</v>
      </c>
      <c r="BA124" s="82">
        <v>0</v>
      </c>
      <c r="BB124" s="82">
        <v>0</v>
      </c>
      <c r="BC124" s="78"/>
      <c r="BD124" s="79"/>
      <c r="BE124" s="78"/>
      <c r="BF124" s="82">
        <v>0</v>
      </c>
    </row>
    <row r="125" spans="1:58">
      <c r="A125" s="78">
        <v>901714987</v>
      </c>
      <c r="B125" s="78" t="s">
        <v>279</v>
      </c>
      <c r="C125" s="78"/>
      <c r="D125" s="78" t="s">
        <v>149</v>
      </c>
      <c r="E125" s="78" t="s">
        <v>149</v>
      </c>
      <c r="F125" s="78" t="s">
        <v>478</v>
      </c>
      <c r="G125" s="78"/>
      <c r="H125" s="79">
        <v>45673</v>
      </c>
      <c r="I125" s="79">
        <v>45691</v>
      </c>
      <c r="J125" s="80">
        <v>4280065</v>
      </c>
      <c r="K125" s="81">
        <v>4280065</v>
      </c>
      <c r="L125" s="78" t="s">
        <v>281</v>
      </c>
      <c r="M125" s="78" t="s">
        <v>281</v>
      </c>
      <c r="N125" s="82">
        <v>0</v>
      </c>
      <c r="O125" s="78"/>
      <c r="P125" s="78" t="s">
        <v>282</v>
      </c>
      <c r="Q125" s="79">
        <v>45673</v>
      </c>
      <c r="R125" s="79">
        <v>45779</v>
      </c>
      <c r="S125" s="79"/>
      <c r="T125" s="79">
        <v>45796</v>
      </c>
      <c r="U125" s="78">
        <v>11</v>
      </c>
      <c r="V125" s="78" t="s">
        <v>479</v>
      </c>
      <c r="W125" s="82">
        <v>4280065</v>
      </c>
      <c r="X125" s="82">
        <v>4280065</v>
      </c>
      <c r="Y125" s="82">
        <v>0</v>
      </c>
      <c r="Z125" s="82">
        <v>0</v>
      </c>
      <c r="AA125" s="82">
        <v>0</v>
      </c>
      <c r="AB125" s="82">
        <v>0</v>
      </c>
      <c r="AC125" s="82">
        <v>0</v>
      </c>
      <c r="AD125" s="82">
        <v>4280065</v>
      </c>
      <c r="AE125" s="78"/>
      <c r="AF125" s="78" t="s">
        <v>480</v>
      </c>
      <c r="AG125" s="78"/>
      <c r="AH125" s="78"/>
      <c r="AI125" s="82">
        <v>0</v>
      </c>
      <c r="AJ125" s="82">
        <v>0</v>
      </c>
      <c r="AK125" s="82">
        <v>4280065</v>
      </c>
      <c r="AL125" s="78" t="s">
        <v>251</v>
      </c>
      <c r="AM125" s="78" t="s">
        <v>481</v>
      </c>
      <c r="AN125" s="78" t="s">
        <v>286</v>
      </c>
      <c r="AO125" s="78" t="s">
        <v>287</v>
      </c>
      <c r="AP125" s="78" t="s">
        <v>288</v>
      </c>
      <c r="AQ125" s="78"/>
      <c r="AR125" s="82">
        <v>0</v>
      </c>
      <c r="AS125" s="82">
        <v>4280065</v>
      </c>
      <c r="AT125" s="82">
        <v>0</v>
      </c>
      <c r="AU125" s="82">
        <v>0</v>
      </c>
      <c r="AV125" s="82">
        <v>0</v>
      </c>
      <c r="AW125" s="82">
        <v>0</v>
      </c>
      <c r="AX125" s="82">
        <v>0</v>
      </c>
      <c r="AY125" s="82">
        <v>0</v>
      </c>
      <c r="AZ125" s="82">
        <v>0</v>
      </c>
      <c r="BA125" s="82">
        <v>0</v>
      </c>
      <c r="BB125" s="82">
        <v>0</v>
      </c>
      <c r="BC125" s="78"/>
      <c r="BD125" s="79"/>
      <c r="BE125" s="78"/>
      <c r="BF125" s="82">
        <v>0</v>
      </c>
    </row>
    <row r="126" spans="1:58">
      <c r="A126" s="78">
        <v>901714987</v>
      </c>
      <c r="B126" s="78" t="s">
        <v>279</v>
      </c>
      <c r="C126" s="78"/>
      <c r="D126" s="78" t="s">
        <v>150</v>
      </c>
      <c r="E126" s="78" t="s">
        <v>150</v>
      </c>
      <c r="F126" s="78" t="s">
        <v>482</v>
      </c>
      <c r="G126" s="78"/>
      <c r="H126" s="79">
        <v>45628</v>
      </c>
      <c r="I126" s="79">
        <v>45632</v>
      </c>
      <c r="J126" s="80">
        <v>739384</v>
      </c>
      <c r="K126" s="81">
        <v>739384</v>
      </c>
      <c r="L126" s="78" t="s">
        <v>281</v>
      </c>
      <c r="M126" s="78" t="s">
        <v>281</v>
      </c>
      <c r="N126" s="82">
        <v>0</v>
      </c>
      <c r="O126" s="78"/>
      <c r="P126" s="78" t="s">
        <v>282</v>
      </c>
      <c r="Q126" s="79">
        <v>45628</v>
      </c>
      <c r="R126" s="79">
        <v>45699</v>
      </c>
      <c r="S126" s="79"/>
      <c r="T126" s="79">
        <v>45703</v>
      </c>
      <c r="U126" s="78">
        <v>104</v>
      </c>
      <c r="V126" s="78" t="s">
        <v>362</v>
      </c>
      <c r="W126" s="82">
        <v>739384</v>
      </c>
      <c r="X126" s="82">
        <v>739384</v>
      </c>
      <c r="Y126" s="82">
        <v>0</v>
      </c>
      <c r="Z126" s="82">
        <v>0</v>
      </c>
      <c r="AA126" s="82">
        <v>0</v>
      </c>
      <c r="AB126" s="82">
        <v>0</v>
      </c>
      <c r="AC126" s="82">
        <v>0</v>
      </c>
      <c r="AD126" s="82">
        <v>739384</v>
      </c>
      <c r="AE126" s="78"/>
      <c r="AF126" s="78" t="s">
        <v>387</v>
      </c>
      <c r="AG126" s="78"/>
      <c r="AH126" s="78"/>
      <c r="AI126" s="82">
        <v>0</v>
      </c>
      <c r="AJ126" s="82">
        <v>0</v>
      </c>
      <c r="AK126" s="82">
        <v>739384</v>
      </c>
      <c r="AL126" s="78" t="s">
        <v>251</v>
      </c>
      <c r="AM126" s="78" t="s">
        <v>388</v>
      </c>
      <c r="AN126" s="78" t="s">
        <v>292</v>
      </c>
      <c r="AO126" s="78" t="s">
        <v>287</v>
      </c>
      <c r="AP126" s="78" t="s">
        <v>288</v>
      </c>
      <c r="AQ126" s="78"/>
      <c r="AR126" s="82">
        <v>0</v>
      </c>
      <c r="AS126" s="82">
        <v>739384</v>
      </c>
      <c r="AT126" s="82">
        <v>0</v>
      </c>
      <c r="AU126" s="82">
        <v>0</v>
      </c>
      <c r="AV126" s="82">
        <v>0</v>
      </c>
      <c r="AW126" s="82">
        <v>0</v>
      </c>
      <c r="AX126" s="82">
        <v>0</v>
      </c>
      <c r="AY126" s="82">
        <v>0</v>
      </c>
      <c r="AZ126" s="82">
        <v>0</v>
      </c>
      <c r="BA126" s="82">
        <v>0</v>
      </c>
      <c r="BB126" s="82">
        <v>0</v>
      </c>
      <c r="BC126" s="78"/>
      <c r="BD126" s="79"/>
      <c r="BE126" s="78"/>
      <c r="BF126" s="82">
        <v>0</v>
      </c>
    </row>
    <row r="127" spans="1:58">
      <c r="A127" s="78">
        <v>901714987</v>
      </c>
      <c r="B127" s="78" t="s">
        <v>279</v>
      </c>
      <c r="C127" s="78"/>
      <c r="D127" s="78" t="s">
        <v>151</v>
      </c>
      <c r="E127" s="78" t="s">
        <v>151</v>
      </c>
      <c r="F127" s="78" t="s">
        <v>483</v>
      </c>
      <c r="G127" s="78"/>
      <c r="H127" s="79">
        <v>45645</v>
      </c>
      <c r="I127" s="79">
        <v>45664</v>
      </c>
      <c r="J127" s="80">
        <v>97297406</v>
      </c>
      <c r="K127" s="81">
        <v>97297406</v>
      </c>
      <c r="L127" s="78" t="s">
        <v>281</v>
      </c>
      <c r="M127" s="78" t="s">
        <v>281</v>
      </c>
      <c r="N127" s="82">
        <v>0</v>
      </c>
      <c r="O127" s="78"/>
      <c r="P127" s="78" t="s">
        <v>282</v>
      </c>
      <c r="Q127" s="79">
        <v>45645</v>
      </c>
      <c r="R127" s="79">
        <v>45748</v>
      </c>
      <c r="S127" s="79"/>
      <c r="T127" s="79">
        <v>45776</v>
      </c>
      <c r="U127" s="78">
        <v>31</v>
      </c>
      <c r="V127" s="78" t="s">
        <v>441</v>
      </c>
      <c r="W127" s="82">
        <v>97297406</v>
      </c>
      <c r="X127" s="82">
        <v>97297406</v>
      </c>
      <c r="Y127" s="82">
        <v>0</v>
      </c>
      <c r="Z127" s="82">
        <v>0</v>
      </c>
      <c r="AA127" s="82">
        <v>0</v>
      </c>
      <c r="AB127" s="82">
        <v>0</v>
      </c>
      <c r="AC127" s="82">
        <v>0</v>
      </c>
      <c r="AD127" s="82">
        <v>97297406</v>
      </c>
      <c r="AE127" s="78"/>
      <c r="AF127" s="78" t="s">
        <v>484</v>
      </c>
      <c r="AG127" s="78"/>
      <c r="AH127" s="78"/>
      <c r="AI127" s="82">
        <v>0</v>
      </c>
      <c r="AJ127" s="82">
        <v>0</v>
      </c>
      <c r="AK127" s="82">
        <v>97297406</v>
      </c>
      <c r="AL127" s="78" t="s">
        <v>251</v>
      </c>
      <c r="AM127" s="78" t="s">
        <v>484</v>
      </c>
      <c r="AN127" s="78" t="s">
        <v>292</v>
      </c>
      <c r="AO127" s="78" t="s">
        <v>287</v>
      </c>
      <c r="AP127" s="78" t="s">
        <v>288</v>
      </c>
      <c r="AQ127" s="78"/>
      <c r="AR127" s="82">
        <v>0</v>
      </c>
      <c r="AS127" s="82">
        <v>97297406</v>
      </c>
      <c r="AT127" s="82">
        <v>0</v>
      </c>
      <c r="AU127" s="82">
        <v>0</v>
      </c>
      <c r="AV127" s="82">
        <v>0</v>
      </c>
      <c r="AW127" s="82">
        <v>0</v>
      </c>
      <c r="AX127" s="82">
        <v>0</v>
      </c>
      <c r="AY127" s="82">
        <v>0</v>
      </c>
      <c r="AZ127" s="82">
        <v>0</v>
      </c>
      <c r="BA127" s="82">
        <v>0</v>
      </c>
      <c r="BB127" s="82">
        <v>0</v>
      </c>
      <c r="BC127" s="78"/>
      <c r="BD127" s="79"/>
      <c r="BE127" s="78"/>
      <c r="BF127" s="82">
        <v>0</v>
      </c>
    </row>
    <row r="128" spans="1:58">
      <c r="A128" s="78">
        <v>901714987</v>
      </c>
      <c r="B128" s="78" t="s">
        <v>279</v>
      </c>
      <c r="C128" s="78"/>
      <c r="D128" s="78" t="s">
        <v>152</v>
      </c>
      <c r="E128" s="78" t="s">
        <v>152</v>
      </c>
      <c r="F128" s="78" t="s">
        <v>485</v>
      </c>
      <c r="G128" s="78"/>
      <c r="H128" s="79">
        <v>45645</v>
      </c>
      <c r="I128" s="79">
        <v>45664</v>
      </c>
      <c r="J128" s="80">
        <v>52776344</v>
      </c>
      <c r="K128" s="81">
        <v>52776344</v>
      </c>
      <c r="L128" s="78" t="s">
        <v>281</v>
      </c>
      <c r="M128" s="78" t="s">
        <v>281</v>
      </c>
      <c r="N128" s="82">
        <v>0</v>
      </c>
      <c r="O128" s="78"/>
      <c r="P128" s="78" t="s">
        <v>282</v>
      </c>
      <c r="Q128" s="79">
        <v>45645</v>
      </c>
      <c r="R128" s="79">
        <v>45694</v>
      </c>
      <c r="S128" s="79"/>
      <c r="T128" s="79">
        <v>45703</v>
      </c>
      <c r="U128" s="78">
        <v>104</v>
      </c>
      <c r="V128" s="78" t="s">
        <v>362</v>
      </c>
      <c r="W128" s="82">
        <v>53114344</v>
      </c>
      <c r="X128" s="82">
        <v>53114344</v>
      </c>
      <c r="Y128" s="82">
        <v>0</v>
      </c>
      <c r="Z128" s="82">
        <v>338000</v>
      </c>
      <c r="AA128" s="82">
        <v>0</v>
      </c>
      <c r="AB128" s="82">
        <v>0</v>
      </c>
      <c r="AC128" s="82">
        <v>0</v>
      </c>
      <c r="AD128" s="82">
        <v>53114344</v>
      </c>
      <c r="AE128" s="78"/>
      <c r="AF128" s="78" t="s">
        <v>387</v>
      </c>
      <c r="AG128" s="78"/>
      <c r="AH128" s="78"/>
      <c r="AI128" s="82">
        <v>0</v>
      </c>
      <c r="AJ128" s="82">
        <v>0</v>
      </c>
      <c r="AK128" s="82">
        <v>53114344</v>
      </c>
      <c r="AL128" s="78" t="s">
        <v>251</v>
      </c>
      <c r="AM128" s="78" t="s">
        <v>388</v>
      </c>
      <c r="AN128" s="78" t="s">
        <v>292</v>
      </c>
      <c r="AO128" s="78" t="s">
        <v>287</v>
      </c>
      <c r="AP128" s="78" t="s">
        <v>288</v>
      </c>
      <c r="AQ128" s="78"/>
      <c r="AR128" s="82">
        <v>0</v>
      </c>
      <c r="AS128" s="82">
        <v>52776344</v>
      </c>
      <c r="AT128" s="82">
        <v>0</v>
      </c>
      <c r="AU128" s="82">
        <v>0</v>
      </c>
      <c r="AV128" s="82">
        <v>0</v>
      </c>
      <c r="AW128" s="82">
        <v>0</v>
      </c>
      <c r="AX128" s="82">
        <v>0</v>
      </c>
      <c r="AY128" s="82">
        <v>0</v>
      </c>
      <c r="AZ128" s="82">
        <v>0</v>
      </c>
      <c r="BA128" s="82">
        <v>0</v>
      </c>
      <c r="BB128" s="82">
        <v>0</v>
      </c>
      <c r="BC128" s="78"/>
      <c r="BD128" s="79"/>
      <c r="BE128" s="78"/>
      <c r="BF128" s="82">
        <v>0</v>
      </c>
    </row>
    <row r="129" spans="1:58">
      <c r="A129" s="78">
        <v>901714987</v>
      </c>
      <c r="B129" s="78" t="s">
        <v>279</v>
      </c>
      <c r="C129" s="78"/>
      <c r="D129" s="78" t="s">
        <v>153</v>
      </c>
      <c r="E129" s="78" t="s">
        <v>153</v>
      </c>
      <c r="F129" s="78" t="s">
        <v>486</v>
      </c>
      <c r="G129" s="78"/>
      <c r="H129" s="79">
        <v>45649</v>
      </c>
      <c r="I129" s="79">
        <v>45667</v>
      </c>
      <c r="J129" s="80">
        <v>17148940</v>
      </c>
      <c r="K129" s="81">
        <v>17148940</v>
      </c>
      <c r="L129" s="78" t="s">
        <v>281</v>
      </c>
      <c r="M129" s="78" t="s">
        <v>281</v>
      </c>
      <c r="N129" s="82">
        <v>0</v>
      </c>
      <c r="O129" s="78"/>
      <c r="P129" s="78" t="s">
        <v>282</v>
      </c>
      <c r="Q129" s="79">
        <v>45649</v>
      </c>
      <c r="R129" s="79">
        <v>45694</v>
      </c>
      <c r="S129" s="79"/>
      <c r="T129" s="79">
        <v>45703</v>
      </c>
      <c r="U129" s="78">
        <v>104</v>
      </c>
      <c r="V129" s="78" t="s">
        <v>362</v>
      </c>
      <c r="W129" s="82">
        <v>17148940</v>
      </c>
      <c r="X129" s="82">
        <v>17148940</v>
      </c>
      <c r="Y129" s="82">
        <v>0</v>
      </c>
      <c r="Z129" s="82">
        <v>0</v>
      </c>
      <c r="AA129" s="82">
        <v>0</v>
      </c>
      <c r="AB129" s="82">
        <v>0</v>
      </c>
      <c r="AC129" s="82">
        <v>0</v>
      </c>
      <c r="AD129" s="82">
        <v>17148940</v>
      </c>
      <c r="AE129" s="78"/>
      <c r="AF129" s="78" t="s">
        <v>387</v>
      </c>
      <c r="AG129" s="78"/>
      <c r="AH129" s="78"/>
      <c r="AI129" s="82">
        <v>0</v>
      </c>
      <c r="AJ129" s="82">
        <v>0</v>
      </c>
      <c r="AK129" s="82">
        <v>17148940</v>
      </c>
      <c r="AL129" s="78" t="s">
        <v>251</v>
      </c>
      <c r="AM129" s="78" t="s">
        <v>388</v>
      </c>
      <c r="AN129" s="78" t="s">
        <v>292</v>
      </c>
      <c r="AO129" s="78" t="s">
        <v>287</v>
      </c>
      <c r="AP129" s="78" t="s">
        <v>288</v>
      </c>
      <c r="AQ129" s="78"/>
      <c r="AR129" s="82">
        <v>0</v>
      </c>
      <c r="AS129" s="82">
        <v>17148940</v>
      </c>
      <c r="AT129" s="82">
        <v>0</v>
      </c>
      <c r="AU129" s="82">
        <v>0</v>
      </c>
      <c r="AV129" s="82">
        <v>0</v>
      </c>
      <c r="AW129" s="82">
        <v>0</v>
      </c>
      <c r="AX129" s="82">
        <v>0</v>
      </c>
      <c r="AY129" s="82">
        <v>0</v>
      </c>
      <c r="AZ129" s="82">
        <v>0</v>
      </c>
      <c r="BA129" s="82">
        <v>0</v>
      </c>
      <c r="BB129" s="82">
        <v>0</v>
      </c>
      <c r="BC129" s="78"/>
      <c r="BD129" s="79"/>
      <c r="BE129" s="78"/>
      <c r="BF129" s="82">
        <v>0</v>
      </c>
    </row>
    <row r="130" spans="1:58">
      <c r="A130" s="78">
        <v>901714987</v>
      </c>
      <c r="B130" s="78" t="s">
        <v>279</v>
      </c>
      <c r="C130" s="78"/>
      <c r="D130" s="78" t="s">
        <v>154</v>
      </c>
      <c r="E130" s="78" t="s">
        <v>154</v>
      </c>
      <c r="F130" s="78" t="s">
        <v>487</v>
      </c>
      <c r="G130" s="78"/>
      <c r="H130" s="79">
        <v>45641</v>
      </c>
      <c r="I130" s="79">
        <v>45664</v>
      </c>
      <c r="J130" s="80">
        <v>5871283</v>
      </c>
      <c r="K130" s="81">
        <v>5871283</v>
      </c>
      <c r="L130" s="78" t="s">
        <v>281</v>
      </c>
      <c r="M130" s="78" t="s">
        <v>281</v>
      </c>
      <c r="N130" s="82">
        <v>0</v>
      </c>
      <c r="O130" s="78"/>
      <c r="P130" s="78" t="s">
        <v>282</v>
      </c>
      <c r="Q130" s="79">
        <v>45641</v>
      </c>
      <c r="R130" s="79">
        <v>45694</v>
      </c>
      <c r="S130" s="79"/>
      <c r="T130" s="79">
        <v>45703</v>
      </c>
      <c r="U130" s="78">
        <v>104</v>
      </c>
      <c r="V130" s="78" t="s">
        <v>362</v>
      </c>
      <c r="W130" s="82">
        <v>5871283</v>
      </c>
      <c r="X130" s="82">
        <v>5871283</v>
      </c>
      <c r="Y130" s="82">
        <v>0</v>
      </c>
      <c r="Z130" s="82">
        <v>0</v>
      </c>
      <c r="AA130" s="82">
        <v>0</v>
      </c>
      <c r="AB130" s="82">
        <v>0</v>
      </c>
      <c r="AC130" s="82">
        <v>0</v>
      </c>
      <c r="AD130" s="82">
        <v>5871283</v>
      </c>
      <c r="AE130" s="78"/>
      <c r="AF130" s="78" t="s">
        <v>387</v>
      </c>
      <c r="AG130" s="78"/>
      <c r="AH130" s="78"/>
      <c r="AI130" s="82">
        <v>0</v>
      </c>
      <c r="AJ130" s="82">
        <v>0</v>
      </c>
      <c r="AK130" s="82">
        <v>5871283</v>
      </c>
      <c r="AL130" s="78" t="s">
        <v>251</v>
      </c>
      <c r="AM130" s="78" t="s">
        <v>388</v>
      </c>
      <c r="AN130" s="78" t="s">
        <v>292</v>
      </c>
      <c r="AO130" s="78" t="s">
        <v>287</v>
      </c>
      <c r="AP130" s="78" t="s">
        <v>288</v>
      </c>
      <c r="AQ130" s="78"/>
      <c r="AR130" s="82">
        <v>0</v>
      </c>
      <c r="AS130" s="82">
        <v>5871283</v>
      </c>
      <c r="AT130" s="82">
        <v>0</v>
      </c>
      <c r="AU130" s="82">
        <v>0</v>
      </c>
      <c r="AV130" s="82">
        <v>0</v>
      </c>
      <c r="AW130" s="82">
        <v>0</v>
      </c>
      <c r="AX130" s="82">
        <v>0</v>
      </c>
      <c r="AY130" s="82">
        <v>0</v>
      </c>
      <c r="AZ130" s="82">
        <v>0</v>
      </c>
      <c r="BA130" s="82">
        <v>0</v>
      </c>
      <c r="BB130" s="82">
        <v>0</v>
      </c>
      <c r="BC130" s="78"/>
      <c r="BD130" s="79"/>
      <c r="BE130" s="78"/>
      <c r="BF130" s="82">
        <v>0</v>
      </c>
    </row>
    <row r="131" spans="1:58">
      <c r="A131" s="78">
        <v>901714987</v>
      </c>
      <c r="B131" s="78" t="s">
        <v>279</v>
      </c>
      <c r="C131" s="78"/>
      <c r="D131" s="78" t="s">
        <v>155</v>
      </c>
      <c r="E131" s="78" t="s">
        <v>155</v>
      </c>
      <c r="F131" s="78" t="s">
        <v>488</v>
      </c>
      <c r="G131" s="78"/>
      <c r="H131" s="79">
        <v>45640</v>
      </c>
      <c r="I131" s="79">
        <v>45664</v>
      </c>
      <c r="J131" s="80">
        <v>776353</v>
      </c>
      <c r="K131" s="81">
        <v>776353</v>
      </c>
      <c r="L131" s="78" t="s">
        <v>281</v>
      </c>
      <c r="M131" s="78" t="s">
        <v>281</v>
      </c>
      <c r="N131" s="82">
        <v>0</v>
      </c>
      <c r="O131" s="78"/>
      <c r="P131" s="78" t="s">
        <v>282</v>
      </c>
      <c r="Q131" s="79">
        <v>45640</v>
      </c>
      <c r="R131" s="79">
        <v>45694</v>
      </c>
      <c r="S131" s="79"/>
      <c r="T131" s="79">
        <v>45699</v>
      </c>
      <c r="U131" s="78">
        <v>108</v>
      </c>
      <c r="V131" s="78" t="s">
        <v>362</v>
      </c>
      <c r="W131" s="82">
        <v>776353</v>
      </c>
      <c r="X131" s="82">
        <v>776353</v>
      </c>
      <c r="Y131" s="82">
        <v>0</v>
      </c>
      <c r="Z131" s="82">
        <v>0</v>
      </c>
      <c r="AA131" s="82">
        <v>0</v>
      </c>
      <c r="AB131" s="82">
        <v>0</v>
      </c>
      <c r="AC131" s="82">
        <v>0</v>
      </c>
      <c r="AD131" s="82">
        <v>776353</v>
      </c>
      <c r="AE131" s="78"/>
      <c r="AF131" s="78" t="s">
        <v>489</v>
      </c>
      <c r="AG131" s="78"/>
      <c r="AH131" s="78"/>
      <c r="AI131" s="82">
        <v>0</v>
      </c>
      <c r="AJ131" s="82">
        <v>0</v>
      </c>
      <c r="AK131" s="82">
        <v>776353</v>
      </c>
      <c r="AL131" s="78" t="s">
        <v>251</v>
      </c>
      <c r="AM131" s="78" t="s">
        <v>489</v>
      </c>
      <c r="AN131" s="78" t="s">
        <v>292</v>
      </c>
      <c r="AO131" s="78" t="s">
        <v>287</v>
      </c>
      <c r="AP131" s="78" t="s">
        <v>288</v>
      </c>
      <c r="AQ131" s="78"/>
      <c r="AR131" s="82">
        <v>0</v>
      </c>
      <c r="AS131" s="82">
        <v>776353</v>
      </c>
      <c r="AT131" s="82">
        <v>0</v>
      </c>
      <c r="AU131" s="82">
        <v>0</v>
      </c>
      <c r="AV131" s="82">
        <v>0</v>
      </c>
      <c r="AW131" s="82">
        <v>0</v>
      </c>
      <c r="AX131" s="82">
        <v>0</v>
      </c>
      <c r="AY131" s="82">
        <v>0</v>
      </c>
      <c r="AZ131" s="82">
        <v>0</v>
      </c>
      <c r="BA131" s="82">
        <v>0</v>
      </c>
      <c r="BB131" s="82">
        <v>0</v>
      </c>
      <c r="BC131" s="78"/>
      <c r="BD131" s="79"/>
      <c r="BE131" s="78"/>
      <c r="BF131" s="82">
        <v>0</v>
      </c>
    </row>
    <row r="132" spans="1:58">
      <c r="A132" s="78">
        <v>901714987</v>
      </c>
      <c r="B132" s="78" t="s">
        <v>279</v>
      </c>
      <c r="C132" s="78"/>
      <c r="D132" s="78" t="s">
        <v>156</v>
      </c>
      <c r="E132" s="78" t="s">
        <v>156</v>
      </c>
      <c r="F132" s="78" t="s">
        <v>490</v>
      </c>
      <c r="G132" s="78"/>
      <c r="H132" s="79">
        <v>45650</v>
      </c>
      <c r="I132" s="79">
        <v>45664</v>
      </c>
      <c r="J132" s="80">
        <v>22577133</v>
      </c>
      <c r="K132" s="81">
        <v>22577133</v>
      </c>
      <c r="L132" s="78" t="s">
        <v>281</v>
      </c>
      <c r="M132" s="78" t="s">
        <v>281</v>
      </c>
      <c r="N132" s="82">
        <v>0</v>
      </c>
      <c r="O132" s="78"/>
      <c r="P132" s="78" t="s">
        <v>282</v>
      </c>
      <c r="Q132" s="79">
        <v>45650</v>
      </c>
      <c r="R132" s="79">
        <v>45694</v>
      </c>
      <c r="S132" s="79"/>
      <c r="T132" s="79">
        <v>45703</v>
      </c>
      <c r="U132" s="78">
        <v>104</v>
      </c>
      <c r="V132" s="78" t="s">
        <v>362</v>
      </c>
      <c r="W132" s="82">
        <v>22577133</v>
      </c>
      <c r="X132" s="82">
        <v>22577133</v>
      </c>
      <c r="Y132" s="82">
        <v>0</v>
      </c>
      <c r="Z132" s="82">
        <v>0</v>
      </c>
      <c r="AA132" s="82">
        <v>0</v>
      </c>
      <c r="AB132" s="82">
        <v>0</v>
      </c>
      <c r="AC132" s="82">
        <v>0</v>
      </c>
      <c r="AD132" s="82">
        <v>22577133</v>
      </c>
      <c r="AE132" s="78"/>
      <c r="AF132" s="78" t="s">
        <v>491</v>
      </c>
      <c r="AG132" s="78"/>
      <c r="AH132" s="78"/>
      <c r="AI132" s="82">
        <v>0</v>
      </c>
      <c r="AJ132" s="82">
        <v>0</v>
      </c>
      <c r="AK132" s="82">
        <v>22577133</v>
      </c>
      <c r="AL132" s="78" t="s">
        <v>251</v>
      </c>
      <c r="AM132" s="78" t="s">
        <v>491</v>
      </c>
      <c r="AN132" s="78" t="s">
        <v>292</v>
      </c>
      <c r="AO132" s="78" t="s">
        <v>287</v>
      </c>
      <c r="AP132" s="78" t="s">
        <v>288</v>
      </c>
      <c r="AQ132" s="78"/>
      <c r="AR132" s="82">
        <v>0</v>
      </c>
      <c r="AS132" s="82">
        <v>22577133</v>
      </c>
      <c r="AT132" s="82">
        <v>0</v>
      </c>
      <c r="AU132" s="82">
        <v>0</v>
      </c>
      <c r="AV132" s="82">
        <v>0</v>
      </c>
      <c r="AW132" s="82">
        <v>0</v>
      </c>
      <c r="AX132" s="82">
        <v>0</v>
      </c>
      <c r="AY132" s="82">
        <v>0</v>
      </c>
      <c r="AZ132" s="82">
        <v>0</v>
      </c>
      <c r="BA132" s="82">
        <v>0</v>
      </c>
      <c r="BB132" s="82">
        <v>0</v>
      </c>
      <c r="BC132" s="78"/>
      <c r="BD132" s="79"/>
      <c r="BE132" s="78"/>
      <c r="BF132" s="82">
        <v>0</v>
      </c>
    </row>
    <row r="133" spans="1:58">
      <c r="A133" s="78">
        <v>901714987</v>
      </c>
      <c r="B133" s="78" t="s">
        <v>279</v>
      </c>
      <c r="C133" s="78"/>
      <c r="D133" s="78" t="s">
        <v>157</v>
      </c>
      <c r="E133" s="78" t="s">
        <v>157</v>
      </c>
      <c r="F133" s="78" t="s">
        <v>492</v>
      </c>
      <c r="G133" s="78"/>
      <c r="H133" s="79">
        <v>45650</v>
      </c>
      <c r="I133" s="79">
        <v>45664</v>
      </c>
      <c r="J133" s="80">
        <v>18742775</v>
      </c>
      <c r="K133" s="81">
        <v>18742775</v>
      </c>
      <c r="L133" s="78" t="s">
        <v>281</v>
      </c>
      <c r="M133" s="78" t="s">
        <v>281</v>
      </c>
      <c r="N133" s="82">
        <v>0</v>
      </c>
      <c r="O133" s="78"/>
      <c r="P133" s="78" t="s">
        <v>282</v>
      </c>
      <c r="Q133" s="79">
        <v>45650</v>
      </c>
      <c r="R133" s="79">
        <v>45694</v>
      </c>
      <c r="S133" s="79"/>
      <c r="T133" s="79">
        <v>45703</v>
      </c>
      <c r="U133" s="78">
        <v>104</v>
      </c>
      <c r="V133" s="78" t="s">
        <v>362</v>
      </c>
      <c r="W133" s="82">
        <v>18742775</v>
      </c>
      <c r="X133" s="82">
        <v>18742775</v>
      </c>
      <c r="Y133" s="82">
        <v>0</v>
      </c>
      <c r="Z133" s="82">
        <v>0</v>
      </c>
      <c r="AA133" s="82">
        <v>0</v>
      </c>
      <c r="AB133" s="82">
        <v>0</v>
      </c>
      <c r="AC133" s="82">
        <v>0</v>
      </c>
      <c r="AD133" s="82">
        <v>18742775</v>
      </c>
      <c r="AE133" s="78"/>
      <c r="AF133" s="78" t="s">
        <v>388</v>
      </c>
      <c r="AG133" s="78"/>
      <c r="AH133" s="78"/>
      <c r="AI133" s="82">
        <v>0</v>
      </c>
      <c r="AJ133" s="82">
        <v>0</v>
      </c>
      <c r="AK133" s="82">
        <v>18742775</v>
      </c>
      <c r="AL133" s="78" t="s">
        <v>251</v>
      </c>
      <c r="AM133" s="78" t="s">
        <v>388</v>
      </c>
      <c r="AN133" s="78" t="s">
        <v>292</v>
      </c>
      <c r="AO133" s="78" t="s">
        <v>287</v>
      </c>
      <c r="AP133" s="78" t="s">
        <v>288</v>
      </c>
      <c r="AQ133" s="78"/>
      <c r="AR133" s="82">
        <v>0</v>
      </c>
      <c r="AS133" s="82">
        <v>18742775</v>
      </c>
      <c r="AT133" s="82">
        <v>0</v>
      </c>
      <c r="AU133" s="82">
        <v>0</v>
      </c>
      <c r="AV133" s="82">
        <v>0</v>
      </c>
      <c r="AW133" s="82">
        <v>0</v>
      </c>
      <c r="AX133" s="82">
        <v>0</v>
      </c>
      <c r="AY133" s="82">
        <v>0</v>
      </c>
      <c r="AZ133" s="82">
        <v>0</v>
      </c>
      <c r="BA133" s="82">
        <v>0</v>
      </c>
      <c r="BB133" s="82">
        <v>0</v>
      </c>
      <c r="BC133" s="78"/>
      <c r="BD133" s="79"/>
      <c r="BE133" s="78"/>
      <c r="BF133" s="82">
        <v>0</v>
      </c>
    </row>
    <row r="134" spans="1:58">
      <c r="A134" s="78">
        <v>901714987</v>
      </c>
      <c r="B134" s="78" t="s">
        <v>279</v>
      </c>
      <c r="C134" s="78"/>
      <c r="D134" s="78" t="s">
        <v>161</v>
      </c>
      <c r="E134" s="78" t="s">
        <v>161</v>
      </c>
      <c r="F134" s="78" t="s">
        <v>493</v>
      </c>
      <c r="G134" s="78"/>
      <c r="H134" s="79">
        <v>45659</v>
      </c>
      <c r="I134" s="79">
        <v>45665</v>
      </c>
      <c r="J134" s="80">
        <v>76612401</v>
      </c>
      <c r="K134" s="81">
        <v>76612401</v>
      </c>
      <c r="L134" s="78" t="s">
        <v>281</v>
      </c>
      <c r="M134" s="78" t="s">
        <v>281</v>
      </c>
      <c r="N134" s="82">
        <v>0</v>
      </c>
      <c r="O134" s="78"/>
      <c r="P134" s="78" t="s">
        <v>282</v>
      </c>
      <c r="Q134" s="79">
        <v>45659</v>
      </c>
      <c r="R134" s="79">
        <v>45694</v>
      </c>
      <c r="S134" s="79"/>
      <c r="T134" s="79">
        <v>45703</v>
      </c>
      <c r="U134" s="78">
        <v>104</v>
      </c>
      <c r="V134" s="78" t="s">
        <v>362</v>
      </c>
      <c r="W134" s="82">
        <v>76612401</v>
      </c>
      <c r="X134" s="82">
        <v>76612401</v>
      </c>
      <c r="Y134" s="82">
        <v>0</v>
      </c>
      <c r="Z134" s="82">
        <v>0</v>
      </c>
      <c r="AA134" s="82">
        <v>0</v>
      </c>
      <c r="AB134" s="82">
        <v>0</v>
      </c>
      <c r="AC134" s="82">
        <v>0</v>
      </c>
      <c r="AD134" s="82">
        <v>76612401</v>
      </c>
      <c r="AE134" s="78"/>
      <c r="AF134" s="78" t="s">
        <v>388</v>
      </c>
      <c r="AG134" s="78"/>
      <c r="AH134" s="78"/>
      <c r="AI134" s="82">
        <v>0</v>
      </c>
      <c r="AJ134" s="82">
        <v>0</v>
      </c>
      <c r="AK134" s="82">
        <v>76612401</v>
      </c>
      <c r="AL134" s="78" t="s">
        <v>251</v>
      </c>
      <c r="AM134" s="78" t="s">
        <v>388</v>
      </c>
      <c r="AN134" s="78" t="s">
        <v>292</v>
      </c>
      <c r="AO134" s="78" t="s">
        <v>287</v>
      </c>
      <c r="AP134" s="78" t="s">
        <v>288</v>
      </c>
      <c r="AQ134" s="78"/>
      <c r="AR134" s="82">
        <v>0</v>
      </c>
      <c r="AS134" s="82">
        <v>76612401</v>
      </c>
      <c r="AT134" s="82">
        <v>0</v>
      </c>
      <c r="AU134" s="82">
        <v>0</v>
      </c>
      <c r="AV134" s="82">
        <v>0</v>
      </c>
      <c r="AW134" s="82">
        <v>0</v>
      </c>
      <c r="AX134" s="82">
        <v>0</v>
      </c>
      <c r="AY134" s="82">
        <v>0</v>
      </c>
      <c r="AZ134" s="82">
        <v>0</v>
      </c>
      <c r="BA134" s="82">
        <v>0</v>
      </c>
      <c r="BB134" s="82">
        <v>0</v>
      </c>
      <c r="BC134" s="78"/>
      <c r="BD134" s="79"/>
      <c r="BE134" s="78"/>
      <c r="BF134" s="82">
        <v>0</v>
      </c>
    </row>
    <row r="135" spans="1:58">
      <c r="A135" s="78">
        <v>901714987</v>
      </c>
      <c r="B135" s="78" t="s">
        <v>279</v>
      </c>
      <c r="C135" s="78"/>
      <c r="D135" s="78" t="s">
        <v>162</v>
      </c>
      <c r="E135" s="78" t="s">
        <v>162</v>
      </c>
      <c r="F135" s="78" t="s">
        <v>494</v>
      </c>
      <c r="G135" s="78"/>
      <c r="H135" s="79">
        <v>45670</v>
      </c>
      <c r="I135" s="79">
        <v>45672</v>
      </c>
      <c r="J135" s="80">
        <v>6416695</v>
      </c>
      <c r="K135" s="81">
        <v>6416695</v>
      </c>
      <c r="L135" s="78" t="s">
        <v>281</v>
      </c>
      <c r="M135" s="78" t="s">
        <v>281</v>
      </c>
      <c r="N135" s="82">
        <v>0</v>
      </c>
      <c r="O135" s="78"/>
      <c r="P135" s="78" t="s">
        <v>282</v>
      </c>
      <c r="Q135" s="79">
        <v>45670</v>
      </c>
      <c r="R135" s="79">
        <v>45694</v>
      </c>
      <c r="S135" s="79"/>
      <c r="T135" s="79">
        <v>45703</v>
      </c>
      <c r="U135" s="78">
        <v>104</v>
      </c>
      <c r="V135" s="78" t="s">
        <v>362</v>
      </c>
      <c r="W135" s="82">
        <v>6416695</v>
      </c>
      <c r="X135" s="82">
        <v>6416695</v>
      </c>
      <c r="Y135" s="82">
        <v>0</v>
      </c>
      <c r="Z135" s="82">
        <v>0</v>
      </c>
      <c r="AA135" s="82">
        <v>0</v>
      </c>
      <c r="AB135" s="82">
        <v>0</v>
      </c>
      <c r="AC135" s="82">
        <v>0</v>
      </c>
      <c r="AD135" s="82">
        <v>6416695</v>
      </c>
      <c r="AE135" s="78"/>
      <c r="AF135" s="78" t="s">
        <v>495</v>
      </c>
      <c r="AG135" s="78"/>
      <c r="AH135" s="78"/>
      <c r="AI135" s="82">
        <v>0</v>
      </c>
      <c r="AJ135" s="82">
        <v>0</v>
      </c>
      <c r="AK135" s="82">
        <v>6416695</v>
      </c>
      <c r="AL135" s="78" t="s">
        <v>251</v>
      </c>
      <c r="AM135" s="78" t="s">
        <v>495</v>
      </c>
      <c r="AN135" s="78" t="s">
        <v>292</v>
      </c>
      <c r="AO135" s="78" t="s">
        <v>287</v>
      </c>
      <c r="AP135" s="78" t="s">
        <v>288</v>
      </c>
      <c r="AQ135" s="78"/>
      <c r="AR135" s="82">
        <v>0</v>
      </c>
      <c r="AS135" s="82">
        <v>6416695</v>
      </c>
      <c r="AT135" s="82">
        <v>0</v>
      </c>
      <c r="AU135" s="82">
        <v>0</v>
      </c>
      <c r="AV135" s="82">
        <v>0</v>
      </c>
      <c r="AW135" s="82">
        <v>0</v>
      </c>
      <c r="AX135" s="82">
        <v>0</v>
      </c>
      <c r="AY135" s="82">
        <v>0</v>
      </c>
      <c r="AZ135" s="82">
        <v>0</v>
      </c>
      <c r="BA135" s="82">
        <v>0</v>
      </c>
      <c r="BB135" s="82">
        <v>0</v>
      </c>
      <c r="BC135" s="78"/>
      <c r="BD135" s="79"/>
      <c r="BE135" s="78"/>
      <c r="BF135" s="82">
        <v>0</v>
      </c>
    </row>
    <row r="136" spans="1:58">
      <c r="A136" s="78">
        <v>901714987</v>
      </c>
      <c r="B136" s="78" t="s">
        <v>279</v>
      </c>
      <c r="C136" s="78"/>
      <c r="D136" s="78" t="s">
        <v>163</v>
      </c>
      <c r="E136" s="78" t="s">
        <v>163</v>
      </c>
      <c r="F136" s="78" t="s">
        <v>496</v>
      </c>
      <c r="G136" s="78"/>
      <c r="H136" s="79">
        <v>45678</v>
      </c>
      <c r="I136" s="79">
        <v>45691</v>
      </c>
      <c r="J136" s="80">
        <v>50751889</v>
      </c>
      <c r="K136" s="81">
        <v>50751889</v>
      </c>
      <c r="L136" s="78" t="s">
        <v>281</v>
      </c>
      <c r="M136" s="78" t="s">
        <v>281</v>
      </c>
      <c r="N136" s="82">
        <v>0</v>
      </c>
      <c r="O136" s="78"/>
      <c r="P136" s="78" t="s">
        <v>282</v>
      </c>
      <c r="Q136" s="79">
        <v>45678</v>
      </c>
      <c r="R136" s="79">
        <v>45755</v>
      </c>
      <c r="S136" s="79"/>
      <c r="T136" s="79">
        <v>45776</v>
      </c>
      <c r="U136" s="78">
        <v>31</v>
      </c>
      <c r="V136" s="78" t="s">
        <v>441</v>
      </c>
      <c r="W136" s="82">
        <v>50751889</v>
      </c>
      <c r="X136" s="82">
        <v>50751889</v>
      </c>
      <c r="Y136" s="82">
        <v>0</v>
      </c>
      <c r="Z136" s="82">
        <v>0</v>
      </c>
      <c r="AA136" s="82">
        <v>0</v>
      </c>
      <c r="AB136" s="82">
        <v>0</v>
      </c>
      <c r="AC136" s="82">
        <v>0</v>
      </c>
      <c r="AD136" s="82">
        <v>50751889</v>
      </c>
      <c r="AE136" s="78"/>
      <c r="AF136" s="78" t="s">
        <v>497</v>
      </c>
      <c r="AG136" s="78"/>
      <c r="AH136" s="78"/>
      <c r="AI136" s="82">
        <v>0</v>
      </c>
      <c r="AJ136" s="82">
        <v>0</v>
      </c>
      <c r="AK136" s="82">
        <v>50751889</v>
      </c>
      <c r="AL136" s="78" t="s">
        <v>251</v>
      </c>
      <c r="AM136" s="78" t="s">
        <v>498</v>
      </c>
      <c r="AN136" s="78" t="s">
        <v>292</v>
      </c>
      <c r="AO136" s="78" t="s">
        <v>287</v>
      </c>
      <c r="AP136" s="78" t="s">
        <v>288</v>
      </c>
      <c r="AQ136" s="78"/>
      <c r="AR136" s="82">
        <v>0</v>
      </c>
      <c r="AS136" s="82">
        <v>50751889</v>
      </c>
      <c r="AT136" s="82">
        <v>0</v>
      </c>
      <c r="AU136" s="82">
        <v>0</v>
      </c>
      <c r="AV136" s="82">
        <v>0</v>
      </c>
      <c r="AW136" s="82">
        <v>0</v>
      </c>
      <c r="AX136" s="82">
        <v>0</v>
      </c>
      <c r="AY136" s="82">
        <v>0</v>
      </c>
      <c r="AZ136" s="82">
        <v>0</v>
      </c>
      <c r="BA136" s="82">
        <v>0</v>
      </c>
      <c r="BB136" s="82">
        <v>0</v>
      </c>
      <c r="BC136" s="78"/>
      <c r="BD136" s="79"/>
      <c r="BE136" s="78"/>
      <c r="BF136" s="82">
        <v>0</v>
      </c>
    </row>
    <row r="137" spans="1:58">
      <c r="A137" s="78">
        <v>901714987</v>
      </c>
      <c r="B137" s="78" t="s">
        <v>279</v>
      </c>
      <c r="C137" s="78"/>
      <c r="D137" s="78" t="s">
        <v>164</v>
      </c>
      <c r="E137" s="78" t="s">
        <v>164</v>
      </c>
      <c r="F137" s="78" t="s">
        <v>499</v>
      </c>
      <c r="G137" s="78"/>
      <c r="H137" s="79">
        <v>45673</v>
      </c>
      <c r="I137" s="79">
        <v>45691</v>
      </c>
      <c r="J137" s="80">
        <v>19640250</v>
      </c>
      <c r="K137" s="81">
        <v>19640250</v>
      </c>
      <c r="L137" s="78" t="s">
        <v>281</v>
      </c>
      <c r="M137" s="78" t="s">
        <v>281</v>
      </c>
      <c r="N137" s="82">
        <v>0</v>
      </c>
      <c r="O137" s="78"/>
      <c r="P137" s="78" t="s">
        <v>282</v>
      </c>
      <c r="Q137" s="79">
        <v>45673</v>
      </c>
      <c r="R137" s="79">
        <v>45748</v>
      </c>
      <c r="S137" s="79"/>
      <c r="T137" s="79">
        <v>45776</v>
      </c>
      <c r="U137" s="78">
        <v>31</v>
      </c>
      <c r="V137" s="78" t="s">
        <v>441</v>
      </c>
      <c r="W137" s="82">
        <v>19640250</v>
      </c>
      <c r="X137" s="82">
        <v>19640250</v>
      </c>
      <c r="Y137" s="82">
        <v>0</v>
      </c>
      <c r="Z137" s="82">
        <v>0</v>
      </c>
      <c r="AA137" s="82">
        <v>0</v>
      </c>
      <c r="AB137" s="82">
        <v>0</v>
      </c>
      <c r="AC137" s="82">
        <v>0</v>
      </c>
      <c r="AD137" s="82">
        <v>19640250</v>
      </c>
      <c r="AE137" s="78"/>
      <c r="AF137" s="78" t="s">
        <v>500</v>
      </c>
      <c r="AG137" s="78"/>
      <c r="AH137" s="78"/>
      <c r="AI137" s="82">
        <v>0</v>
      </c>
      <c r="AJ137" s="82">
        <v>0</v>
      </c>
      <c r="AK137" s="82">
        <v>19640250</v>
      </c>
      <c r="AL137" s="78" t="s">
        <v>251</v>
      </c>
      <c r="AM137" s="78" t="s">
        <v>470</v>
      </c>
      <c r="AN137" s="78" t="s">
        <v>292</v>
      </c>
      <c r="AO137" s="78" t="s">
        <v>287</v>
      </c>
      <c r="AP137" s="78" t="s">
        <v>288</v>
      </c>
      <c r="AQ137" s="78"/>
      <c r="AR137" s="82">
        <v>0</v>
      </c>
      <c r="AS137" s="82">
        <v>19640250</v>
      </c>
      <c r="AT137" s="82">
        <v>0</v>
      </c>
      <c r="AU137" s="82">
        <v>0</v>
      </c>
      <c r="AV137" s="82">
        <v>0</v>
      </c>
      <c r="AW137" s="82">
        <v>0</v>
      </c>
      <c r="AX137" s="82">
        <v>0</v>
      </c>
      <c r="AY137" s="82">
        <v>0</v>
      </c>
      <c r="AZ137" s="82">
        <v>0</v>
      </c>
      <c r="BA137" s="82">
        <v>0</v>
      </c>
      <c r="BB137" s="82">
        <v>0</v>
      </c>
      <c r="BC137" s="78"/>
      <c r="BD137" s="79"/>
      <c r="BE137" s="78"/>
      <c r="BF137" s="82">
        <v>0</v>
      </c>
    </row>
    <row r="138" spans="1:58">
      <c r="A138" s="78">
        <v>901714987</v>
      </c>
      <c r="B138" s="78" t="s">
        <v>279</v>
      </c>
      <c r="C138" s="78"/>
      <c r="D138" s="78" t="s">
        <v>165</v>
      </c>
      <c r="E138" s="78" t="s">
        <v>165</v>
      </c>
      <c r="F138" s="78" t="s">
        <v>501</v>
      </c>
      <c r="G138" s="78"/>
      <c r="H138" s="79">
        <v>45674</v>
      </c>
      <c r="I138" s="79">
        <v>45691</v>
      </c>
      <c r="J138" s="80">
        <v>89759</v>
      </c>
      <c r="K138" s="81">
        <v>89759</v>
      </c>
      <c r="L138" s="78" t="s">
        <v>281</v>
      </c>
      <c r="M138" s="78" t="s">
        <v>281</v>
      </c>
      <c r="N138" s="82">
        <v>0</v>
      </c>
      <c r="O138" s="78"/>
      <c r="P138" s="78" t="s">
        <v>282</v>
      </c>
      <c r="Q138" s="79">
        <v>45674</v>
      </c>
      <c r="R138" s="79">
        <v>45779</v>
      </c>
      <c r="S138" s="79"/>
      <c r="T138" s="79">
        <v>45796</v>
      </c>
      <c r="U138" s="78">
        <v>11</v>
      </c>
      <c r="V138" s="78" t="s">
        <v>479</v>
      </c>
      <c r="W138" s="82">
        <v>89759</v>
      </c>
      <c r="X138" s="82">
        <v>89759</v>
      </c>
      <c r="Y138" s="82">
        <v>0</v>
      </c>
      <c r="Z138" s="82">
        <v>0</v>
      </c>
      <c r="AA138" s="82">
        <v>0</v>
      </c>
      <c r="AB138" s="82">
        <v>0</v>
      </c>
      <c r="AC138" s="82">
        <v>0</v>
      </c>
      <c r="AD138" s="82">
        <v>89759</v>
      </c>
      <c r="AE138" s="78"/>
      <c r="AF138" s="78" t="s">
        <v>502</v>
      </c>
      <c r="AG138" s="78"/>
      <c r="AH138" s="78"/>
      <c r="AI138" s="82">
        <v>0</v>
      </c>
      <c r="AJ138" s="82">
        <v>0</v>
      </c>
      <c r="AK138" s="82">
        <v>89759</v>
      </c>
      <c r="AL138" s="78" t="s">
        <v>251</v>
      </c>
      <c r="AM138" s="78" t="s">
        <v>502</v>
      </c>
      <c r="AN138" s="78" t="s">
        <v>292</v>
      </c>
      <c r="AO138" s="78" t="s">
        <v>287</v>
      </c>
      <c r="AP138" s="78" t="s">
        <v>288</v>
      </c>
      <c r="AQ138" s="78"/>
      <c r="AR138" s="82">
        <v>0</v>
      </c>
      <c r="AS138" s="82">
        <v>89759</v>
      </c>
      <c r="AT138" s="82">
        <v>0</v>
      </c>
      <c r="AU138" s="82">
        <v>0</v>
      </c>
      <c r="AV138" s="82">
        <v>0</v>
      </c>
      <c r="AW138" s="82">
        <v>0</v>
      </c>
      <c r="AX138" s="82">
        <v>0</v>
      </c>
      <c r="AY138" s="82">
        <v>0</v>
      </c>
      <c r="AZ138" s="82">
        <v>0</v>
      </c>
      <c r="BA138" s="82">
        <v>0</v>
      </c>
      <c r="BB138" s="82">
        <v>0</v>
      </c>
      <c r="BC138" s="78"/>
      <c r="BD138" s="79"/>
      <c r="BE138" s="78"/>
      <c r="BF138" s="82">
        <v>0</v>
      </c>
    </row>
    <row r="139" spans="1:58">
      <c r="A139" s="78">
        <v>901714987</v>
      </c>
      <c r="B139" s="78" t="s">
        <v>279</v>
      </c>
      <c r="C139" s="78"/>
      <c r="D139" s="78" t="s">
        <v>166</v>
      </c>
      <c r="E139" s="78" t="s">
        <v>166</v>
      </c>
      <c r="F139" s="78" t="s">
        <v>503</v>
      </c>
      <c r="G139" s="78"/>
      <c r="H139" s="79">
        <v>45677</v>
      </c>
      <c r="I139" s="79">
        <v>45691</v>
      </c>
      <c r="J139" s="80">
        <v>22938930</v>
      </c>
      <c r="K139" s="81">
        <v>22938930</v>
      </c>
      <c r="L139" s="78" t="s">
        <v>281</v>
      </c>
      <c r="M139" s="78" t="s">
        <v>281</v>
      </c>
      <c r="N139" s="82">
        <v>0</v>
      </c>
      <c r="O139" s="78"/>
      <c r="P139" s="78" t="s">
        <v>282</v>
      </c>
      <c r="Q139" s="79">
        <v>45677</v>
      </c>
      <c r="R139" s="79">
        <v>45755</v>
      </c>
      <c r="S139" s="79"/>
      <c r="T139" s="79">
        <v>45776</v>
      </c>
      <c r="U139" s="78">
        <v>31</v>
      </c>
      <c r="V139" s="78" t="s">
        <v>441</v>
      </c>
      <c r="W139" s="82">
        <v>22938930</v>
      </c>
      <c r="X139" s="82">
        <v>22938930</v>
      </c>
      <c r="Y139" s="82">
        <v>0</v>
      </c>
      <c r="Z139" s="82">
        <v>0</v>
      </c>
      <c r="AA139" s="82">
        <v>0</v>
      </c>
      <c r="AB139" s="82">
        <v>0</v>
      </c>
      <c r="AC139" s="82">
        <v>0</v>
      </c>
      <c r="AD139" s="82">
        <v>22938930</v>
      </c>
      <c r="AE139" s="78"/>
      <c r="AF139" s="78" t="s">
        <v>504</v>
      </c>
      <c r="AG139" s="78"/>
      <c r="AH139" s="78"/>
      <c r="AI139" s="82">
        <v>0</v>
      </c>
      <c r="AJ139" s="82">
        <v>0</v>
      </c>
      <c r="AK139" s="82">
        <v>22938930</v>
      </c>
      <c r="AL139" s="78" t="s">
        <v>251</v>
      </c>
      <c r="AM139" s="78" t="s">
        <v>505</v>
      </c>
      <c r="AN139" s="78" t="s">
        <v>292</v>
      </c>
      <c r="AO139" s="78" t="s">
        <v>287</v>
      </c>
      <c r="AP139" s="78" t="s">
        <v>288</v>
      </c>
      <c r="AQ139" s="78"/>
      <c r="AR139" s="82">
        <v>0</v>
      </c>
      <c r="AS139" s="82">
        <v>22938930</v>
      </c>
      <c r="AT139" s="82">
        <v>0</v>
      </c>
      <c r="AU139" s="82">
        <v>0</v>
      </c>
      <c r="AV139" s="82">
        <v>0</v>
      </c>
      <c r="AW139" s="82">
        <v>0</v>
      </c>
      <c r="AX139" s="82">
        <v>0</v>
      </c>
      <c r="AY139" s="82">
        <v>0</v>
      </c>
      <c r="AZ139" s="82">
        <v>0</v>
      </c>
      <c r="BA139" s="82">
        <v>0</v>
      </c>
      <c r="BB139" s="82">
        <v>0</v>
      </c>
      <c r="BC139" s="78"/>
      <c r="BD139" s="79"/>
      <c r="BE139" s="78"/>
      <c r="BF139" s="82">
        <v>0</v>
      </c>
    </row>
    <row r="140" spans="1:58">
      <c r="A140" s="78">
        <v>901714987</v>
      </c>
      <c r="B140" s="78" t="s">
        <v>279</v>
      </c>
      <c r="C140" s="78"/>
      <c r="D140" s="78" t="s">
        <v>167</v>
      </c>
      <c r="E140" s="78" t="s">
        <v>167</v>
      </c>
      <c r="F140" s="78" t="s">
        <v>506</v>
      </c>
      <c r="G140" s="78"/>
      <c r="H140" s="79">
        <v>45685</v>
      </c>
      <c r="I140" s="79">
        <v>45694</v>
      </c>
      <c r="J140" s="80">
        <v>30456665</v>
      </c>
      <c r="K140" s="81">
        <v>30456665</v>
      </c>
      <c r="L140" s="78" t="s">
        <v>281</v>
      </c>
      <c r="M140" s="78" t="s">
        <v>281</v>
      </c>
      <c r="N140" s="82">
        <v>0</v>
      </c>
      <c r="O140" s="78"/>
      <c r="P140" s="78" t="s">
        <v>282</v>
      </c>
      <c r="Q140" s="79">
        <v>45685</v>
      </c>
      <c r="R140" s="79">
        <v>45719</v>
      </c>
      <c r="S140" s="79"/>
      <c r="T140" s="79">
        <v>45736</v>
      </c>
      <c r="U140" s="78">
        <v>71</v>
      </c>
      <c r="V140" s="78" t="s">
        <v>475</v>
      </c>
      <c r="W140" s="82">
        <v>30456665</v>
      </c>
      <c r="X140" s="82">
        <v>30456665</v>
      </c>
      <c r="Y140" s="82">
        <v>0</v>
      </c>
      <c r="Z140" s="82">
        <v>0</v>
      </c>
      <c r="AA140" s="82">
        <v>0</v>
      </c>
      <c r="AB140" s="82">
        <v>0</v>
      </c>
      <c r="AC140" s="82">
        <v>0</v>
      </c>
      <c r="AD140" s="82">
        <v>30456665</v>
      </c>
      <c r="AE140" s="78"/>
      <c r="AF140" s="78" t="s">
        <v>507</v>
      </c>
      <c r="AG140" s="78"/>
      <c r="AH140" s="78"/>
      <c r="AI140" s="82">
        <v>0</v>
      </c>
      <c r="AJ140" s="82">
        <v>0</v>
      </c>
      <c r="AK140" s="82">
        <v>30456665</v>
      </c>
      <c r="AL140" s="78" t="s">
        <v>251</v>
      </c>
      <c r="AM140" s="78" t="s">
        <v>507</v>
      </c>
      <c r="AN140" s="78" t="s">
        <v>292</v>
      </c>
      <c r="AO140" s="78" t="s">
        <v>287</v>
      </c>
      <c r="AP140" s="78" t="s">
        <v>288</v>
      </c>
      <c r="AQ140" s="78"/>
      <c r="AR140" s="82">
        <v>0</v>
      </c>
      <c r="AS140" s="82">
        <v>30456665</v>
      </c>
      <c r="AT140" s="82">
        <v>0</v>
      </c>
      <c r="AU140" s="82">
        <v>0</v>
      </c>
      <c r="AV140" s="82">
        <v>0</v>
      </c>
      <c r="AW140" s="82">
        <v>0</v>
      </c>
      <c r="AX140" s="82">
        <v>0</v>
      </c>
      <c r="AY140" s="82">
        <v>0</v>
      </c>
      <c r="AZ140" s="82">
        <v>0</v>
      </c>
      <c r="BA140" s="82">
        <v>0</v>
      </c>
      <c r="BB140" s="82">
        <v>0</v>
      </c>
      <c r="BC140" s="78"/>
      <c r="BD140" s="79"/>
      <c r="BE140" s="78"/>
      <c r="BF140" s="82">
        <v>0</v>
      </c>
    </row>
    <row r="141" spans="1:58">
      <c r="A141" s="78">
        <v>901714987</v>
      </c>
      <c r="B141" s="78" t="s">
        <v>279</v>
      </c>
      <c r="C141" s="78"/>
      <c r="D141" s="78" t="s">
        <v>168</v>
      </c>
      <c r="E141" s="78" t="s">
        <v>168</v>
      </c>
      <c r="F141" s="78" t="s">
        <v>508</v>
      </c>
      <c r="G141" s="78"/>
      <c r="H141" s="79">
        <v>45741</v>
      </c>
      <c r="I141" s="79">
        <v>45779</v>
      </c>
      <c r="J141" s="80">
        <v>76386078</v>
      </c>
      <c r="K141" s="81">
        <v>76386078</v>
      </c>
      <c r="L141" s="78" t="e">
        <v>#N/A</v>
      </c>
      <c r="M141" s="78" t="s">
        <v>281</v>
      </c>
      <c r="N141" s="82">
        <v>0</v>
      </c>
      <c r="O141" s="78"/>
      <c r="P141" s="78" t="s">
        <v>282</v>
      </c>
      <c r="Q141" s="79">
        <v>45741</v>
      </c>
      <c r="R141" s="79">
        <v>45779</v>
      </c>
      <c r="S141" s="79"/>
      <c r="T141" s="79">
        <v>45796</v>
      </c>
      <c r="U141" s="78">
        <v>11</v>
      </c>
      <c r="V141" s="78" t="s">
        <v>479</v>
      </c>
      <c r="W141" s="82">
        <v>76386078</v>
      </c>
      <c r="X141" s="82">
        <v>76386078</v>
      </c>
      <c r="Y141" s="82">
        <v>0</v>
      </c>
      <c r="Z141" s="82">
        <v>0</v>
      </c>
      <c r="AA141" s="82">
        <v>0</v>
      </c>
      <c r="AB141" s="82">
        <v>0</v>
      </c>
      <c r="AC141" s="82">
        <v>0</v>
      </c>
      <c r="AD141" s="82">
        <v>76386078</v>
      </c>
      <c r="AE141" s="78"/>
      <c r="AF141" s="78" t="s">
        <v>509</v>
      </c>
      <c r="AG141" s="78"/>
      <c r="AH141" s="78"/>
      <c r="AI141" s="82">
        <v>0</v>
      </c>
      <c r="AJ141" s="82">
        <v>0</v>
      </c>
      <c r="AK141" s="82">
        <v>76386078</v>
      </c>
      <c r="AL141" s="78" t="s">
        <v>251</v>
      </c>
      <c r="AM141" s="78" t="s">
        <v>510</v>
      </c>
      <c r="AN141" s="78" t="s">
        <v>292</v>
      </c>
      <c r="AO141" s="78" t="s">
        <v>297</v>
      </c>
      <c r="AP141" s="78" t="s">
        <v>298</v>
      </c>
      <c r="AQ141" s="78"/>
      <c r="AR141" s="82">
        <v>0</v>
      </c>
      <c r="AS141" s="82">
        <v>76386078</v>
      </c>
      <c r="AT141" s="82">
        <v>0</v>
      </c>
      <c r="AU141" s="82">
        <v>0</v>
      </c>
      <c r="AV141" s="82">
        <v>0</v>
      </c>
      <c r="AW141" s="82">
        <v>0</v>
      </c>
      <c r="AX141" s="82">
        <v>0</v>
      </c>
      <c r="AY141" s="82">
        <v>0</v>
      </c>
      <c r="AZ141" s="82">
        <v>0</v>
      </c>
      <c r="BA141" s="82">
        <v>0</v>
      </c>
      <c r="BB141" s="82">
        <v>0</v>
      </c>
      <c r="BC141" s="78"/>
      <c r="BD141" s="79"/>
      <c r="BE141" s="78"/>
      <c r="BF141" s="82">
        <v>0</v>
      </c>
    </row>
    <row r="142" spans="1:58">
      <c r="A142" s="78">
        <v>901714987</v>
      </c>
      <c r="B142" s="78" t="s">
        <v>279</v>
      </c>
      <c r="C142" s="78"/>
      <c r="D142" s="78" t="s">
        <v>170</v>
      </c>
      <c r="E142" s="78" t="s">
        <v>170</v>
      </c>
      <c r="F142" s="78" t="s">
        <v>511</v>
      </c>
      <c r="G142" s="78"/>
      <c r="H142" s="79">
        <v>45743</v>
      </c>
      <c r="I142" s="79">
        <v>45758</v>
      </c>
      <c r="J142" s="80">
        <v>155034</v>
      </c>
      <c r="K142" s="81">
        <v>155034</v>
      </c>
      <c r="L142" s="78" t="s">
        <v>281</v>
      </c>
      <c r="M142" s="78" t="s">
        <v>281</v>
      </c>
      <c r="N142" s="82">
        <v>0</v>
      </c>
      <c r="O142" s="78"/>
      <c r="P142" s="78" t="s">
        <v>282</v>
      </c>
      <c r="Q142" s="79">
        <v>45743</v>
      </c>
      <c r="R142" s="79">
        <v>45762</v>
      </c>
      <c r="S142" s="79"/>
      <c r="T142" s="79">
        <v>45762</v>
      </c>
      <c r="U142" s="78">
        <v>45</v>
      </c>
      <c r="V142" s="78" t="s">
        <v>441</v>
      </c>
      <c r="W142" s="82">
        <v>155034</v>
      </c>
      <c r="X142" s="82">
        <v>155034</v>
      </c>
      <c r="Y142" s="82">
        <v>0</v>
      </c>
      <c r="Z142" s="82">
        <v>0</v>
      </c>
      <c r="AA142" s="82">
        <v>0</v>
      </c>
      <c r="AB142" s="82">
        <v>0</v>
      </c>
      <c r="AC142" s="82">
        <v>0</v>
      </c>
      <c r="AD142" s="82">
        <v>155034</v>
      </c>
      <c r="AE142" s="78"/>
      <c r="AF142" s="78" t="s">
        <v>512</v>
      </c>
      <c r="AG142" s="78"/>
      <c r="AH142" s="78"/>
      <c r="AI142" s="82">
        <v>0</v>
      </c>
      <c r="AJ142" s="82">
        <v>0</v>
      </c>
      <c r="AK142" s="82">
        <v>155034</v>
      </c>
      <c r="AL142" s="78" t="s">
        <v>251</v>
      </c>
      <c r="AM142" s="78" t="s">
        <v>512</v>
      </c>
      <c r="AN142" s="78" t="s">
        <v>286</v>
      </c>
      <c r="AO142" s="78" t="s">
        <v>513</v>
      </c>
      <c r="AP142" s="78" t="s">
        <v>298</v>
      </c>
      <c r="AQ142" s="78"/>
      <c r="AR142" s="82">
        <v>0</v>
      </c>
      <c r="AS142" s="82">
        <v>155034</v>
      </c>
      <c r="AT142" s="82">
        <v>0</v>
      </c>
      <c r="AU142" s="82">
        <v>0</v>
      </c>
      <c r="AV142" s="82">
        <v>0</v>
      </c>
      <c r="AW142" s="82">
        <v>0</v>
      </c>
      <c r="AX142" s="82">
        <v>0</v>
      </c>
      <c r="AY142" s="82">
        <v>0</v>
      </c>
      <c r="AZ142" s="82">
        <v>0</v>
      </c>
      <c r="BA142" s="82">
        <v>0</v>
      </c>
      <c r="BB142" s="82">
        <v>0</v>
      </c>
      <c r="BC142" s="78"/>
      <c r="BD142" s="79"/>
      <c r="BE142" s="78"/>
      <c r="BF142" s="82">
        <v>0</v>
      </c>
    </row>
    <row r="143" spans="1:58">
      <c r="A143" s="78">
        <v>901714987</v>
      </c>
      <c r="B143" s="78" t="s">
        <v>279</v>
      </c>
      <c r="C143" s="78"/>
      <c r="D143" s="78" t="s">
        <v>172</v>
      </c>
      <c r="E143" s="78" t="s">
        <v>172</v>
      </c>
      <c r="F143" s="78" t="s">
        <v>514</v>
      </c>
      <c r="G143" s="78"/>
      <c r="H143" s="79">
        <v>45691</v>
      </c>
      <c r="I143" s="79">
        <v>45700</v>
      </c>
      <c r="J143" s="80">
        <v>20667</v>
      </c>
      <c r="K143" s="81">
        <v>20667</v>
      </c>
      <c r="L143" s="78" t="s">
        <v>281</v>
      </c>
      <c r="M143" s="78" t="s">
        <v>281</v>
      </c>
      <c r="N143" s="82">
        <v>0</v>
      </c>
      <c r="O143" s="78"/>
      <c r="P143" s="78" t="s">
        <v>282</v>
      </c>
      <c r="Q143" s="79">
        <v>45691</v>
      </c>
      <c r="R143" s="79">
        <v>45748</v>
      </c>
      <c r="S143" s="79"/>
      <c r="T143" s="79">
        <v>45777</v>
      </c>
      <c r="U143" s="78">
        <v>30</v>
      </c>
      <c r="V143" s="78" t="s">
        <v>479</v>
      </c>
      <c r="W143" s="82">
        <v>20667</v>
      </c>
      <c r="X143" s="82">
        <v>20667</v>
      </c>
      <c r="Y143" s="82">
        <v>0</v>
      </c>
      <c r="Z143" s="82">
        <v>0</v>
      </c>
      <c r="AA143" s="82">
        <v>0</v>
      </c>
      <c r="AB143" s="82">
        <v>0</v>
      </c>
      <c r="AC143" s="82">
        <v>0</v>
      </c>
      <c r="AD143" s="82">
        <v>20667</v>
      </c>
      <c r="AE143" s="78"/>
      <c r="AF143" s="78" t="s">
        <v>515</v>
      </c>
      <c r="AG143" s="78"/>
      <c r="AH143" s="78"/>
      <c r="AI143" s="82">
        <v>0</v>
      </c>
      <c r="AJ143" s="82">
        <v>0</v>
      </c>
      <c r="AK143" s="82">
        <v>20667</v>
      </c>
      <c r="AL143" s="78" t="s">
        <v>251</v>
      </c>
      <c r="AM143" s="78" t="s">
        <v>515</v>
      </c>
      <c r="AN143" s="78" t="s">
        <v>292</v>
      </c>
      <c r="AO143" s="78" t="s">
        <v>287</v>
      </c>
      <c r="AP143" s="78" t="s">
        <v>288</v>
      </c>
      <c r="AQ143" s="78"/>
      <c r="AR143" s="82">
        <v>0</v>
      </c>
      <c r="AS143" s="82">
        <v>20667</v>
      </c>
      <c r="AT143" s="82">
        <v>0</v>
      </c>
      <c r="AU143" s="82">
        <v>0</v>
      </c>
      <c r="AV143" s="82">
        <v>0</v>
      </c>
      <c r="AW143" s="82">
        <v>0</v>
      </c>
      <c r="AX143" s="82">
        <v>0</v>
      </c>
      <c r="AY143" s="82">
        <v>0</v>
      </c>
      <c r="AZ143" s="82">
        <v>0</v>
      </c>
      <c r="BA143" s="82">
        <v>0</v>
      </c>
      <c r="BB143" s="82">
        <v>0</v>
      </c>
      <c r="BC143" s="78"/>
      <c r="BD143" s="79"/>
      <c r="BE143" s="78"/>
      <c r="BF143" s="82">
        <v>0</v>
      </c>
    </row>
    <row r="144" spans="1:58">
      <c r="A144" s="78">
        <v>901714987</v>
      </c>
      <c r="B144" s="78" t="s">
        <v>279</v>
      </c>
      <c r="C144" s="78"/>
      <c r="D144" s="78" t="s">
        <v>173</v>
      </c>
      <c r="E144" s="78" t="s">
        <v>173</v>
      </c>
      <c r="F144" s="78" t="s">
        <v>516</v>
      </c>
      <c r="G144" s="78"/>
      <c r="H144" s="79">
        <v>45693</v>
      </c>
      <c r="I144" s="79">
        <v>45700</v>
      </c>
      <c r="J144" s="80">
        <v>108285328</v>
      </c>
      <c r="K144" s="81">
        <v>108285328</v>
      </c>
      <c r="L144" s="78" t="s">
        <v>281</v>
      </c>
      <c r="M144" s="78" t="s">
        <v>281</v>
      </c>
      <c r="N144" s="82">
        <v>0</v>
      </c>
      <c r="O144" s="78"/>
      <c r="P144" s="78" t="s">
        <v>282</v>
      </c>
      <c r="Q144" s="79">
        <v>45693</v>
      </c>
      <c r="R144" s="79">
        <v>45755</v>
      </c>
      <c r="S144" s="79"/>
      <c r="T144" s="79">
        <v>45776</v>
      </c>
      <c r="U144" s="78">
        <v>31</v>
      </c>
      <c r="V144" s="78" t="s">
        <v>441</v>
      </c>
      <c r="W144" s="82">
        <v>108285328</v>
      </c>
      <c r="X144" s="82">
        <v>108285328</v>
      </c>
      <c r="Y144" s="82">
        <v>0</v>
      </c>
      <c r="Z144" s="82">
        <v>0</v>
      </c>
      <c r="AA144" s="82">
        <v>0</v>
      </c>
      <c r="AB144" s="82">
        <v>0</v>
      </c>
      <c r="AC144" s="82">
        <v>0</v>
      </c>
      <c r="AD144" s="82">
        <v>108285328</v>
      </c>
      <c r="AE144" s="78"/>
      <c r="AF144" s="78" t="s">
        <v>517</v>
      </c>
      <c r="AG144" s="78"/>
      <c r="AH144" s="78"/>
      <c r="AI144" s="82">
        <v>0</v>
      </c>
      <c r="AJ144" s="82">
        <v>0</v>
      </c>
      <c r="AK144" s="82">
        <v>108285328</v>
      </c>
      <c r="AL144" s="78" t="s">
        <v>251</v>
      </c>
      <c r="AM144" s="78" t="s">
        <v>518</v>
      </c>
      <c r="AN144" s="78" t="s">
        <v>292</v>
      </c>
      <c r="AO144" s="78" t="s">
        <v>287</v>
      </c>
      <c r="AP144" s="78" t="s">
        <v>288</v>
      </c>
      <c r="AQ144" s="78"/>
      <c r="AR144" s="82">
        <v>0</v>
      </c>
      <c r="AS144" s="82">
        <v>108285328</v>
      </c>
      <c r="AT144" s="82">
        <v>0</v>
      </c>
      <c r="AU144" s="82">
        <v>0</v>
      </c>
      <c r="AV144" s="82">
        <v>0</v>
      </c>
      <c r="AW144" s="82">
        <v>0</v>
      </c>
      <c r="AX144" s="82">
        <v>0</v>
      </c>
      <c r="AY144" s="82">
        <v>0</v>
      </c>
      <c r="AZ144" s="82">
        <v>0</v>
      </c>
      <c r="BA144" s="82">
        <v>0</v>
      </c>
      <c r="BB144" s="82">
        <v>0</v>
      </c>
      <c r="BC144" s="78"/>
      <c r="BD144" s="79"/>
      <c r="BE144" s="78"/>
      <c r="BF144" s="82">
        <v>0</v>
      </c>
    </row>
    <row r="145" spans="1:58">
      <c r="A145" s="78">
        <v>901714987</v>
      </c>
      <c r="B145" s="78" t="s">
        <v>279</v>
      </c>
      <c r="C145" s="78"/>
      <c r="D145" s="78" t="s">
        <v>174</v>
      </c>
      <c r="E145" s="78" t="s">
        <v>174</v>
      </c>
      <c r="F145" s="78" t="s">
        <v>519</v>
      </c>
      <c r="G145" s="78"/>
      <c r="H145" s="79">
        <v>45696</v>
      </c>
      <c r="I145" s="79">
        <v>45700</v>
      </c>
      <c r="J145" s="80">
        <v>38749348</v>
      </c>
      <c r="K145" s="81">
        <v>38749348</v>
      </c>
      <c r="L145" s="78" t="s">
        <v>281</v>
      </c>
      <c r="M145" s="78" t="s">
        <v>281</v>
      </c>
      <c r="N145" s="82">
        <v>0</v>
      </c>
      <c r="O145" s="78"/>
      <c r="P145" s="78" t="s">
        <v>282</v>
      </c>
      <c r="Q145" s="79">
        <v>45696</v>
      </c>
      <c r="R145" s="79">
        <v>45719</v>
      </c>
      <c r="S145" s="79"/>
      <c r="T145" s="79">
        <v>45736</v>
      </c>
      <c r="U145" s="78">
        <v>71</v>
      </c>
      <c r="V145" s="78" t="s">
        <v>475</v>
      </c>
      <c r="W145" s="82">
        <v>38749348</v>
      </c>
      <c r="X145" s="82">
        <v>38749348</v>
      </c>
      <c r="Y145" s="82">
        <v>0</v>
      </c>
      <c r="Z145" s="82">
        <v>0</v>
      </c>
      <c r="AA145" s="82">
        <v>0</v>
      </c>
      <c r="AB145" s="82">
        <v>0</v>
      </c>
      <c r="AC145" s="82">
        <v>0</v>
      </c>
      <c r="AD145" s="82">
        <v>38749348</v>
      </c>
      <c r="AE145" s="78"/>
      <c r="AF145" s="78" t="s">
        <v>520</v>
      </c>
      <c r="AG145" s="78"/>
      <c r="AH145" s="78"/>
      <c r="AI145" s="82">
        <v>0</v>
      </c>
      <c r="AJ145" s="82">
        <v>0</v>
      </c>
      <c r="AK145" s="82">
        <v>38749348</v>
      </c>
      <c r="AL145" s="78" t="s">
        <v>251</v>
      </c>
      <c r="AM145" s="78" t="s">
        <v>520</v>
      </c>
      <c r="AN145" s="78" t="s">
        <v>292</v>
      </c>
      <c r="AO145" s="78" t="s">
        <v>287</v>
      </c>
      <c r="AP145" s="78" t="s">
        <v>288</v>
      </c>
      <c r="AQ145" s="78"/>
      <c r="AR145" s="82">
        <v>0</v>
      </c>
      <c r="AS145" s="82">
        <v>38749348</v>
      </c>
      <c r="AT145" s="82">
        <v>0</v>
      </c>
      <c r="AU145" s="82">
        <v>0</v>
      </c>
      <c r="AV145" s="82">
        <v>0</v>
      </c>
      <c r="AW145" s="82">
        <v>0</v>
      </c>
      <c r="AX145" s="82">
        <v>0</v>
      </c>
      <c r="AY145" s="82">
        <v>0</v>
      </c>
      <c r="AZ145" s="82">
        <v>0</v>
      </c>
      <c r="BA145" s="82">
        <v>0</v>
      </c>
      <c r="BB145" s="82">
        <v>0</v>
      </c>
      <c r="BC145" s="78"/>
      <c r="BD145" s="79"/>
      <c r="BE145" s="78"/>
      <c r="BF145" s="82">
        <v>0</v>
      </c>
    </row>
    <row r="146" spans="1:58">
      <c r="A146" s="78">
        <v>901714987</v>
      </c>
      <c r="B146" s="78" t="s">
        <v>279</v>
      </c>
      <c r="C146" s="78"/>
      <c r="D146" s="78" t="s">
        <v>190</v>
      </c>
      <c r="E146" s="78" t="s">
        <v>190</v>
      </c>
      <c r="F146" s="78" t="s">
        <v>521</v>
      </c>
      <c r="G146" s="78"/>
      <c r="H146" s="79">
        <v>45736</v>
      </c>
      <c r="I146" s="79">
        <v>45779</v>
      </c>
      <c r="J146" s="80">
        <v>5900449</v>
      </c>
      <c r="K146" s="81">
        <v>5900449</v>
      </c>
      <c r="L146" s="78" t="e">
        <v>#N/A</v>
      </c>
      <c r="M146" s="78" t="s">
        <v>281</v>
      </c>
      <c r="N146" s="82">
        <v>0</v>
      </c>
      <c r="O146" s="78"/>
      <c r="P146" s="78" t="s">
        <v>282</v>
      </c>
      <c r="Q146" s="79">
        <v>45736</v>
      </c>
      <c r="R146" s="79">
        <v>45779</v>
      </c>
      <c r="S146" s="79"/>
      <c r="T146" s="79">
        <v>45796</v>
      </c>
      <c r="U146" s="78">
        <v>11</v>
      </c>
      <c r="V146" s="78" t="s">
        <v>479</v>
      </c>
      <c r="W146" s="82">
        <v>5900449</v>
      </c>
      <c r="X146" s="82">
        <v>5900449</v>
      </c>
      <c r="Y146" s="82">
        <v>0</v>
      </c>
      <c r="Z146" s="82">
        <v>0</v>
      </c>
      <c r="AA146" s="82">
        <v>0</v>
      </c>
      <c r="AB146" s="82">
        <v>0</v>
      </c>
      <c r="AC146" s="82">
        <v>0</v>
      </c>
      <c r="AD146" s="82">
        <v>5900449</v>
      </c>
      <c r="AE146" s="78"/>
      <c r="AF146" s="78" t="s">
        <v>480</v>
      </c>
      <c r="AG146" s="78"/>
      <c r="AH146" s="78"/>
      <c r="AI146" s="82">
        <v>0</v>
      </c>
      <c r="AJ146" s="82">
        <v>0</v>
      </c>
      <c r="AK146" s="82">
        <v>5900449</v>
      </c>
      <c r="AL146" s="78" t="s">
        <v>251</v>
      </c>
      <c r="AM146" s="78" t="s">
        <v>481</v>
      </c>
      <c r="AN146" s="78" t="s">
        <v>292</v>
      </c>
      <c r="AO146" s="78" t="s">
        <v>297</v>
      </c>
      <c r="AP146" s="78" t="s">
        <v>298</v>
      </c>
      <c r="AQ146" s="78"/>
      <c r="AR146" s="82">
        <v>0</v>
      </c>
      <c r="AS146" s="82">
        <v>5900449</v>
      </c>
      <c r="AT146" s="82">
        <v>0</v>
      </c>
      <c r="AU146" s="82">
        <v>0</v>
      </c>
      <c r="AV146" s="82">
        <v>0</v>
      </c>
      <c r="AW146" s="82">
        <v>0</v>
      </c>
      <c r="AX146" s="82">
        <v>0</v>
      </c>
      <c r="AY146" s="82">
        <v>0</v>
      </c>
      <c r="AZ146" s="82">
        <v>0</v>
      </c>
      <c r="BA146" s="82">
        <v>0</v>
      </c>
      <c r="BB146" s="82">
        <v>0</v>
      </c>
      <c r="BC146" s="78"/>
      <c r="BD146" s="79"/>
      <c r="BE146" s="78"/>
      <c r="BF146" s="82">
        <v>0</v>
      </c>
    </row>
    <row r="147" spans="1:58">
      <c r="A147" s="78">
        <v>901714987</v>
      </c>
      <c r="B147" s="78" t="s">
        <v>279</v>
      </c>
      <c r="C147" s="78"/>
      <c r="D147" s="78" t="s">
        <v>210</v>
      </c>
      <c r="E147" s="78" t="s">
        <v>210</v>
      </c>
      <c r="F147" s="78" t="s">
        <v>522</v>
      </c>
      <c r="G147" s="78"/>
      <c r="H147" s="79">
        <v>45794</v>
      </c>
      <c r="I147" s="79">
        <v>45799</v>
      </c>
      <c r="J147" s="80">
        <v>22111002</v>
      </c>
      <c r="K147" s="81">
        <v>22111002</v>
      </c>
      <c r="L147" s="78" t="e">
        <v>#N/A</v>
      </c>
      <c r="M147" s="78" t="s">
        <v>281</v>
      </c>
      <c r="N147" s="82">
        <v>0</v>
      </c>
      <c r="O147" s="78"/>
      <c r="P147" s="78" t="s">
        <v>523</v>
      </c>
      <c r="Q147" s="79">
        <v>45794</v>
      </c>
      <c r="R147" s="79"/>
      <c r="S147" s="79"/>
      <c r="T147" s="79"/>
      <c r="U147" s="78" t="s">
        <v>524</v>
      </c>
      <c r="V147" s="78" t="s">
        <v>524</v>
      </c>
      <c r="W147" s="82">
        <v>22111002</v>
      </c>
      <c r="X147" s="82">
        <v>22111002</v>
      </c>
      <c r="Y147" s="82">
        <v>0</v>
      </c>
      <c r="Z147" s="82">
        <v>0</v>
      </c>
      <c r="AA147" s="82">
        <v>0</v>
      </c>
      <c r="AB147" s="82">
        <v>0</v>
      </c>
      <c r="AC147" s="82">
        <v>0</v>
      </c>
      <c r="AD147" s="82">
        <v>0</v>
      </c>
      <c r="AE147" s="78"/>
      <c r="AF147" s="78"/>
      <c r="AG147" s="78"/>
      <c r="AH147" s="78"/>
      <c r="AI147" s="82">
        <v>0</v>
      </c>
      <c r="AJ147" s="82">
        <v>0</v>
      </c>
      <c r="AK147" s="82">
        <v>22111002</v>
      </c>
      <c r="AL147" s="78" t="s">
        <v>251</v>
      </c>
      <c r="AM147" s="78" t="s">
        <v>525</v>
      </c>
      <c r="AN147" s="78" t="s">
        <v>286</v>
      </c>
      <c r="AO147" s="78" t="s">
        <v>513</v>
      </c>
      <c r="AP147" s="78" t="s">
        <v>298</v>
      </c>
      <c r="AQ147" s="78"/>
      <c r="AR147" s="82">
        <v>0</v>
      </c>
      <c r="AS147" s="82">
        <v>22111002</v>
      </c>
      <c r="AT147" s="82">
        <v>0</v>
      </c>
      <c r="AU147" s="82">
        <v>0</v>
      </c>
      <c r="AV147" s="82">
        <v>0</v>
      </c>
      <c r="AW147" s="82">
        <v>0</v>
      </c>
      <c r="AX147" s="82">
        <v>0</v>
      </c>
      <c r="AY147" s="82">
        <v>0</v>
      </c>
      <c r="AZ147" s="82">
        <v>0</v>
      </c>
      <c r="BA147" s="82">
        <v>0</v>
      </c>
      <c r="BB147" s="82">
        <v>0</v>
      </c>
      <c r="BC147" s="78"/>
      <c r="BD147" s="79"/>
      <c r="BE147" s="78"/>
      <c r="BF147" s="82">
        <v>0</v>
      </c>
    </row>
    <row r="148" spans="1:58">
      <c r="A148" s="78">
        <v>901714987</v>
      </c>
      <c r="B148" s="78" t="s">
        <v>279</v>
      </c>
      <c r="C148" s="78"/>
      <c r="D148" s="78" t="s">
        <v>160</v>
      </c>
      <c r="E148" s="78" t="s">
        <v>160</v>
      </c>
      <c r="F148" s="78" t="s">
        <v>526</v>
      </c>
      <c r="G148" s="78"/>
      <c r="H148" s="79">
        <v>45657</v>
      </c>
      <c r="I148" s="79">
        <v>45664</v>
      </c>
      <c r="J148" s="80">
        <v>66800</v>
      </c>
      <c r="K148" s="81">
        <v>66800</v>
      </c>
      <c r="L148" s="78" t="s">
        <v>281</v>
      </c>
      <c r="M148" s="78" t="s">
        <v>281</v>
      </c>
      <c r="N148" s="82">
        <v>0</v>
      </c>
      <c r="O148" s="78"/>
      <c r="P148" s="78" t="s">
        <v>282</v>
      </c>
      <c r="Q148" s="79"/>
      <c r="R148" s="79">
        <v>45693</v>
      </c>
      <c r="S148" s="79"/>
      <c r="T148" s="79">
        <v>45699</v>
      </c>
      <c r="U148" s="78">
        <v>108</v>
      </c>
      <c r="V148" s="78" t="s">
        <v>362</v>
      </c>
      <c r="W148" s="82">
        <v>0</v>
      </c>
      <c r="X148" s="82">
        <v>0</v>
      </c>
      <c r="Y148" s="82">
        <v>0</v>
      </c>
      <c r="Z148" s="82">
        <v>0</v>
      </c>
      <c r="AA148" s="82">
        <v>0</v>
      </c>
      <c r="AB148" s="82">
        <v>0</v>
      </c>
      <c r="AC148" s="82">
        <v>0</v>
      </c>
      <c r="AD148" s="82">
        <v>66800</v>
      </c>
      <c r="AE148" s="78"/>
      <c r="AF148" s="78"/>
      <c r="AG148" s="78"/>
      <c r="AH148" s="78"/>
      <c r="AI148" s="82">
        <v>0</v>
      </c>
      <c r="AJ148" s="82">
        <v>0</v>
      </c>
      <c r="AK148" s="82">
        <v>66800</v>
      </c>
      <c r="AL148" s="78" t="s">
        <v>251</v>
      </c>
      <c r="AM148" s="78" t="s">
        <v>527</v>
      </c>
      <c r="AN148" s="78" t="s">
        <v>292</v>
      </c>
      <c r="AO148" s="78"/>
      <c r="AP148" s="78" t="s">
        <v>298</v>
      </c>
      <c r="AQ148" s="78"/>
      <c r="AR148" s="82">
        <v>0</v>
      </c>
      <c r="AS148" s="82">
        <v>66800</v>
      </c>
      <c r="AT148" s="82">
        <v>0</v>
      </c>
      <c r="AU148" s="82">
        <v>0</v>
      </c>
      <c r="AV148" s="82">
        <v>0</v>
      </c>
      <c r="AW148" s="82">
        <v>0</v>
      </c>
      <c r="AX148" s="82">
        <v>0</v>
      </c>
      <c r="AY148" s="82">
        <v>0</v>
      </c>
      <c r="AZ148" s="82">
        <v>0</v>
      </c>
      <c r="BA148" s="82">
        <v>0</v>
      </c>
      <c r="BB148" s="82">
        <v>0</v>
      </c>
      <c r="BC148" s="78"/>
      <c r="BD148" s="79"/>
      <c r="BE148" s="78"/>
      <c r="BF148" s="82">
        <v>0</v>
      </c>
    </row>
    <row r="149" spans="1:58">
      <c r="A149" s="78">
        <v>901714987</v>
      </c>
      <c r="B149" s="78" t="s">
        <v>279</v>
      </c>
      <c r="C149" s="78"/>
      <c r="D149" s="78" t="s">
        <v>158</v>
      </c>
      <c r="E149" s="78" t="s">
        <v>158</v>
      </c>
      <c r="F149" s="78" t="s">
        <v>528</v>
      </c>
      <c r="G149" s="78"/>
      <c r="H149" s="79">
        <v>45685</v>
      </c>
      <c r="I149" s="79">
        <v>45694</v>
      </c>
      <c r="J149" s="80">
        <v>8561646</v>
      </c>
      <c r="K149" s="81">
        <v>8561646</v>
      </c>
      <c r="L149" s="78" t="s">
        <v>281</v>
      </c>
      <c r="M149" s="78" t="s">
        <v>281</v>
      </c>
      <c r="N149" s="82">
        <v>0</v>
      </c>
      <c r="O149" s="78"/>
      <c r="P149" s="78" t="s">
        <v>282</v>
      </c>
      <c r="Q149" s="79">
        <v>45685</v>
      </c>
      <c r="R149" s="79">
        <v>45814</v>
      </c>
      <c r="S149" s="79"/>
      <c r="T149" s="79">
        <v>45832</v>
      </c>
      <c r="U149" s="78">
        <v>-25</v>
      </c>
      <c r="V149" s="78" t="s">
        <v>529</v>
      </c>
      <c r="W149" s="82">
        <v>8561646</v>
      </c>
      <c r="X149" s="82">
        <v>8561646</v>
      </c>
      <c r="Y149" s="82">
        <v>0</v>
      </c>
      <c r="Z149" s="82">
        <v>0</v>
      </c>
      <c r="AA149" s="82">
        <v>0</v>
      </c>
      <c r="AB149" s="82">
        <v>0</v>
      </c>
      <c r="AC149" s="82">
        <v>0</v>
      </c>
      <c r="AD149" s="82">
        <v>8561646</v>
      </c>
      <c r="AE149" s="78"/>
      <c r="AF149" s="78" t="s">
        <v>530</v>
      </c>
      <c r="AG149" s="78"/>
      <c r="AH149" s="78"/>
      <c r="AI149" s="82">
        <v>0</v>
      </c>
      <c r="AJ149" s="82">
        <v>0</v>
      </c>
      <c r="AK149" s="82">
        <v>8561646</v>
      </c>
      <c r="AL149" s="78" t="s">
        <v>251</v>
      </c>
      <c r="AM149" s="78" t="s">
        <v>531</v>
      </c>
      <c r="AN149" s="78" t="s">
        <v>292</v>
      </c>
      <c r="AO149" s="78" t="s">
        <v>287</v>
      </c>
      <c r="AP149" s="78" t="s">
        <v>288</v>
      </c>
      <c r="AQ149" s="78"/>
      <c r="AR149" s="82">
        <v>0</v>
      </c>
      <c r="AS149" s="82">
        <v>8561646</v>
      </c>
      <c r="AT149" s="82">
        <v>0</v>
      </c>
      <c r="AU149" s="82">
        <v>0</v>
      </c>
      <c r="AV149" s="82">
        <v>0</v>
      </c>
      <c r="AW149" s="82">
        <v>0</v>
      </c>
      <c r="AX149" s="82">
        <v>0</v>
      </c>
      <c r="AY149" s="82">
        <v>0</v>
      </c>
      <c r="AZ149" s="82">
        <v>0</v>
      </c>
      <c r="BA149" s="82">
        <v>0</v>
      </c>
      <c r="BB149" s="82">
        <v>0</v>
      </c>
      <c r="BC149" s="78"/>
      <c r="BD149" s="79"/>
      <c r="BE149" s="78"/>
      <c r="BF149" s="82">
        <v>0</v>
      </c>
    </row>
    <row r="150" spans="1:58">
      <c r="A150" s="78">
        <v>901714987</v>
      </c>
      <c r="B150" s="78" t="s">
        <v>279</v>
      </c>
      <c r="C150" s="78"/>
      <c r="D150" s="78" t="s">
        <v>171</v>
      </c>
      <c r="E150" s="78" t="s">
        <v>171</v>
      </c>
      <c r="F150" s="78" t="s">
        <v>532</v>
      </c>
      <c r="G150" s="78"/>
      <c r="H150" s="79">
        <v>45743</v>
      </c>
      <c r="I150" s="79">
        <v>45756</v>
      </c>
      <c r="J150" s="80">
        <v>10470</v>
      </c>
      <c r="K150" s="81">
        <v>10470</v>
      </c>
      <c r="L150" s="78" t="s">
        <v>533</v>
      </c>
      <c r="M150" s="78" t="s">
        <v>533</v>
      </c>
      <c r="N150" s="82">
        <v>0</v>
      </c>
      <c r="O150" s="78"/>
      <c r="P150" s="78" t="s">
        <v>534</v>
      </c>
      <c r="Q150" s="79">
        <v>45743</v>
      </c>
      <c r="R150" s="79">
        <v>45756</v>
      </c>
      <c r="S150" s="79"/>
      <c r="T150" s="79"/>
      <c r="U150" s="78">
        <v>51</v>
      </c>
      <c r="V150" s="78" t="s">
        <v>441</v>
      </c>
      <c r="W150" s="82">
        <v>10470</v>
      </c>
      <c r="X150" s="82">
        <v>10470</v>
      </c>
      <c r="Y150" s="82">
        <v>0</v>
      </c>
      <c r="Z150" s="82">
        <v>0</v>
      </c>
      <c r="AA150" s="82">
        <v>0</v>
      </c>
      <c r="AB150" s="82">
        <v>0</v>
      </c>
      <c r="AC150" s="82">
        <v>0</v>
      </c>
      <c r="AD150" s="82">
        <v>0</v>
      </c>
      <c r="AE150" s="78"/>
      <c r="AF150" s="78"/>
      <c r="AG150" s="78"/>
      <c r="AH150" s="78"/>
      <c r="AI150" s="82">
        <v>0</v>
      </c>
      <c r="AJ150" s="82">
        <v>0</v>
      </c>
      <c r="AK150" s="82">
        <v>0</v>
      </c>
      <c r="AL150" s="78"/>
      <c r="AM150" s="78"/>
      <c r="AN150" s="78"/>
      <c r="AO150" s="78" t="s">
        <v>535</v>
      </c>
      <c r="AP150" s="78"/>
      <c r="AQ150" s="78"/>
      <c r="AR150" s="82">
        <v>0</v>
      </c>
      <c r="AS150" s="82">
        <v>0</v>
      </c>
      <c r="AT150" s="82">
        <v>0</v>
      </c>
      <c r="AU150" s="82">
        <v>0</v>
      </c>
      <c r="AV150" s="82">
        <v>0</v>
      </c>
      <c r="AW150" s="82">
        <v>0</v>
      </c>
      <c r="AX150" s="82">
        <v>0</v>
      </c>
      <c r="AY150" s="82">
        <v>10470</v>
      </c>
      <c r="AZ150" s="82">
        <v>0</v>
      </c>
      <c r="BA150" s="82">
        <v>0</v>
      </c>
      <c r="BB150" s="82">
        <v>0</v>
      </c>
      <c r="BC150" s="78"/>
      <c r="BD150" s="79"/>
      <c r="BE150" s="78"/>
      <c r="BF150" s="82">
        <v>0</v>
      </c>
    </row>
    <row r="151" spans="1:58">
      <c r="A151" s="78">
        <v>901714987</v>
      </c>
      <c r="B151" s="78" t="s">
        <v>279</v>
      </c>
      <c r="C151" s="78"/>
      <c r="D151" s="78" t="s">
        <v>195</v>
      </c>
      <c r="E151" s="78" t="s">
        <v>195</v>
      </c>
      <c r="F151" s="78" t="s">
        <v>536</v>
      </c>
      <c r="G151" s="78"/>
      <c r="H151" s="79">
        <v>45759</v>
      </c>
      <c r="I151" s="79">
        <v>45779</v>
      </c>
      <c r="J151" s="80">
        <v>1869114</v>
      </c>
      <c r="K151" s="81">
        <v>1869114</v>
      </c>
      <c r="L151" s="78" t="e">
        <v>#N/A</v>
      </c>
      <c r="M151" s="78" t="s">
        <v>533</v>
      </c>
      <c r="N151" s="82">
        <v>0</v>
      </c>
      <c r="O151" s="78"/>
      <c r="P151" s="78" t="s">
        <v>534</v>
      </c>
      <c r="Q151" s="79">
        <v>45759</v>
      </c>
      <c r="R151" s="79">
        <v>45779</v>
      </c>
      <c r="S151" s="79"/>
      <c r="T151" s="79"/>
      <c r="U151" s="78">
        <v>28</v>
      </c>
      <c r="V151" s="78" t="s">
        <v>479</v>
      </c>
      <c r="W151" s="82">
        <v>1869114</v>
      </c>
      <c r="X151" s="82">
        <v>1869114</v>
      </c>
      <c r="Y151" s="82">
        <v>0</v>
      </c>
      <c r="Z151" s="82">
        <v>0</v>
      </c>
      <c r="AA151" s="82">
        <v>0</v>
      </c>
      <c r="AB151" s="82">
        <v>0</v>
      </c>
      <c r="AC151" s="82">
        <v>0</v>
      </c>
      <c r="AD151" s="82">
        <v>0</v>
      </c>
      <c r="AE151" s="78"/>
      <c r="AF151" s="78"/>
      <c r="AG151" s="78"/>
      <c r="AH151" s="78"/>
      <c r="AI151" s="82">
        <v>0</v>
      </c>
      <c r="AJ151" s="82">
        <v>0</v>
      </c>
      <c r="AK151" s="82">
        <v>0</v>
      </c>
      <c r="AL151" s="78"/>
      <c r="AM151" s="78"/>
      <c r="AN151" s="78"/>
      <c r="AO151" s="78" t="s">
        <v>513</v>
      </c>
      <c r="AP151" s="78"/>
      <c r="AQ151" s="78"/>
      <c r="AR151" s="82">
        <v>0</v>
      </c>
      <c r="AS151" s="82">
        <v>0</v>
      </c>
      <c r="AT151" s="82">
        <v>0</v>
      </c>
      <c r="AU151" s="82">
        <v>0</v>
      </c>
      <c r="AV151" s="82">
        <v>0</v>
      </c>
      <c r="AW151" s="82">
        <v>0</v>
      </c>
      <c r="AX151" s="82">
        <v>0</v>
      </c>
      <c r="AY151" s="82">
        <v>1869114</v>
      </c>
      <c r="AZ151" s="82">
        <v>0</v>
      </c>
      <c r="BA151" s="82">
        <v>0</v>
      </c>
      <c r="BB151" s="82">
        <v>0</v>
      </c>
      <c r="BC151" s="78"/>
      <c r="BD151" s="79"/>
      <c r="BE151" s="78"/>
      <c r="BF151" s="82">
        <v>0</v>
      </c>
    </row>
    <row r="152" spans="1:58">
      <c r="A152" s="78">
        <v>901714987</v>
      </c>
      <c r="B152" s="78" t="s">
        <v>279</v>
      </c>
      <c r="C152" s="78"/>
      <c r="D152" s="78" t="s">
        <v>208</v>
      </c>
      <c r="E152" s="78" t="s">
        <v>208</v>
      </c>
      <c r="F152" s="78" t="s">
        <v>537</v>
      </c>
      <c r="G152" s="78"/>
      <c r="H152" s="79">
        <v>45796</v>
      </c>
      <c r="I152" s="79">
        <v>45806</v>
      </c>
      <c r="J152" s="80">
        <v>6849687</v>
      </c>
      <c r="K152" s="81">
        <v>6849687</v>
      </c>
      <c r="L152" s="78" t="e">
        <v>#N/A</v>
      </c>
      <c r="M152" s="78" t="s">
        <v>533</v>
      </c>
      <c r="N152" s="82">
        <v>0</v>
      </c>
      <c r="O152" s="78"/>
      <c r="P152" s="78" t="s">
        <v>534</v>
      </c>
      <c r="Q152" s="79">
        <v>45796</v>
      </c>
      <c r="R152" s="79">
        <v>45806</v>
      </c>
      <c r="S152" s="79"/>
      <c r="T152" s="79"/>
      <c r="U152" s="78">
        <v>1</v>
      </c>
      <c r="V152" s="78" t="s">
        <v>479</v>
      </c>
      <c r="W152" s="82">
        <v>6849687</v>
      </c>
      <c r="X152" s="82">
        <v>6849687</v>
      </c>
      <c r="Y152" s="82">
        <v>0</v>
      </c>
      <c r="Z152" s="82">
        <v>0</v>
      </c>
      <c r="AA152" s="82">
        <v>0</v>
      </c>
      <c r="AB152" s="82">
        <v>0</v>
      </c>
      <c r="AC152" s="82">
        <v>0</v>
      </c>
      <c r="AD152" s="82">
        <v>0</v>
      </c>
      <c r="AE152" s="78"/>
      <c r="AF152" s="78"/>
      <c r="AG152" s="78"/>
      <c r="AH152" s="78"/>
      <c r="AI152" s="82">
        <v>0</v>
      </c>
      <c r="AJ152" s="82">
        <v>0</v>
      </c>
      <c r="AK152" s="82">
        <v>0</v>
      </c>
      <c r="AL152" s="78"/>
      <c r="AM152" s="78"/>
      <c r="AN152" s="78"/>
      <c r="AO152" s="78" t="s">
        <v>513</v>
      </c>
      <c r="AP152" s="78"/>
      <c r="AQ152" s="78"/>
      <c r="AR152" s="82">
        <v>0</v>
      </c>
      <c r="AS152" s="82">
        <v>0</v>
      </c>
      <c r="AT152" s="82">
        <v>0</v>
      </c>
      <c r="AU152" s="82">
        <v>0</v>
      </c>
      <c r="AV152" s="82">
        <v>0</v>
      </c>
      <c r="AW152" s="82">
        <v>0</v>
      </c>
      <c r="AX152" s="82">
        <v>0</v>
      </c>
      <c r="AY152" s="82">
        <v>6849687</v>
      </c>
      <c r="AZ152" s="82">
        <v>0</v>
      </c>
      <c r="BA152" s="82">
        <v>0</v>
      </c>
      <c r="BB152" s="82">
        <v>0</v>
      </c>
      <c r="BC152" s="78"/>
      <c r="BD152" s="79"/>
      <c r="BE152" s="78"/>
      <c r="BF152" s="82">
        <v>0</v>
      </c>
    </row>
    <row r="153" spans="1:58">
      <c r="A153" s="78">
        <v>901714987</v>
      </c>
      <c r="B153" s="78" t="s">
        <v>279</v>
      </c>
      <c r="C153" s="78"/>
      <c r="D153" s="78" t="s">
        <v>216</v>
      </c>
      <c r="E153" s="78" t="s">
        <v>216</v>
      </c>
      <c r="F153" s="78" t="s">
        <v>538</v>
      </c>
      <c r="G153" s="78"/>
      <c r="H153" s="79">
        <v>45799</v>
      </c>
      <c r="I153" s="79">
        <v>45806</v>
      </c>
      <c r="J153" s="80">
        <v>70500</v>
      </c>
      <c r="K153" s="81">
        <v>70500</v>
      </c>
      <c r="L153" s="78" t="e">
        <v>#N/A</v>
      </c>
      <c r="M153" s="78" t="s">
        <v>533</v>
      </c>
      <c r="N153" s="82">
        <v>0</v>
      </c>
      <c r="O153" s="78"/>
      <c r="P153" s="78" t="s">
        <v>534</v>
      </c>
      <c r="Q153" s="79">
        <v>45799</v>
      </c>
      <c r="R153" s="79">
        <v>45806</v>
      </c>
      <c r="S153" s="79"/>
      <c r="T153" s="79"/>
      <c r="U153" s="78">
        <v>1</v>
      </c>
      <c r="V153" s="78" t="s">
        <v>479</v>
      </c>
      <c r="W153" s="82">
        <v>70500</v>
      </c>
      <c r="X153" s="82">
        <v>70500</v>
      </c>
      <c r="Y153" s="82">
        <v>0</v>
      </c>
      <c r="Z153" s="82">
        <v>0</v>
      </c>
      <c r="AA153" s="82">
        <v>0</v>
      </c>
      <c r="AB153" s="82">
        <v>0</v>
      </c>
      <c r="AC153" s="82">
        <v>0</v>
      </c>
      <c r="AD153" s="82">
        <v>0</v>
      </c>
      <c r="AE153" s="78"/>
      <c r="AF153" s="78"/>
      <c r="AG153" s="78"/>
      <c r="AH153" s="78"/>
      <c r="AI153" s="82">
        <v>0</v>
      </c>
      <c r="AJ153" s="82">
        <v>0</v>
      </c>
      <c r="AK153" s="82">
        <v>0</v>
      </c>
      <c r="AL153" s="78"/>
      <c r="AM153" s="78"/>
      <c r="AN153" s="78"/>
      <c r="AO153" s="78" t="s">
        <v>513</v>
      </c>
      <c r="AP153" s="78"/>
      <c r="AQ153" s="78"/>
      <c r="AR153" s="82">
        <v>0</v>
      </c>
      <c r="AS153" s="82">
        <v>0</v>
      </c>
      <c r="AT153" s="82">
        <v>0</v>
      </c>
      <c r="AU153" s="82">
        <v>0</v>
      </c>
      <c r="AV153" s="82">
        <v>0</v>
      </c>
      <c r="AW153" s="82">
        <v>0</v>
      </c>
      <c r="AX153" s="82">
        <v>0</v>
      </c>
      <c r="AY153" s="82">
        <v>70500</v>
      </c>
      <c r="AZ153" s="82">
        <v>0</v>
      </c>
      <c r="BA153" s="82">
        <v>0</v>
      </c>
      <c r="BB153" s="82">
        <v>0</v>
      </c>
      <c r="BC153" s="78"/>
      <c r="BD153" s="79"/>
      <c r="BE153" s="78"/>
      <c r="BF153" s="82">
        <v>0</v>
      </c>
    </row>
    <row r="154" spans="1:58">
      <c r="A154" s="78">
        <v>901714987</v>
      </c>
      <c r="B154" s="78" t="s">
        <v>279</v>
      </c>
      <c r="C154" s="78"/>
      <c r="D154" s="78" t="s">
        <v>179</v>
      </c>
      <c r="E154" s="78" t="s">
        <v>179</v>
      </c>
      <c r="F154" s="78" t="s">
        <v>539</v>
      </c>
      <c r="G154" s="78"/>
      <c r="H154" s="79">
        <v>45763</v>
      </c>
      <c r="I154" s="79">
        <v>45785</v>
      </c>
      <c r="J154" s="80">
        <v>2328313</v>
      </c>
      <c r="K154" s="81">
        <v>2328313</v>
      </c>
      <c r="L154" s="78" t="e">
        <v>#N/A</v>
      </c>
      <c r="M154" s="78" t="s">
        <v>533</v>
      </c>
      <c r="N154" s="82">
        <v>0</v>
      </c>
      <c r="O154" s="78"/>
      <c r="P154" s="78" t="s">
        <v>540</v>
      </c>
      <c r="Q154" s="79">
        <v>45763</v>
      </c>
      <c r="R154" s="79">
        <v>45785</v>
      </c>
      <c r="S154" s="79">
        <v>45796</v>
      </c>
      <c r="T154" s="79"/>
      <c r="U154" s="78">
        <v>11</v>
      </c>
      <c r="V154" s="78" t="s">
        <v>479</v>
      </c>
      <c r="W154" s="82">
        <v>2328313</v>
      </c>
      <c r="X154" s="82">
        <v>2328313</v>
      </c>
      <c r="Y154" s="82">
        <v>0</v>
      </c>
      <c r="Z154" s="82">
        <v>0</v>
      </c>
      <c r="AA154" s="82">
        <v>0</v>
      </c>
      <c r="AB154" s="82">
        <v>2328313</v>
      </c>
      <c r="AC154" s="82">
        <v>0</v>
      </c>
      <c r="AD154" s="82">
        <v>0</v>
      </c>
      <c r="AE154" s="78"/>
      <c r="AF154" s="78"/>
      <c r="AG154" s="78" t="s">
        <v>541</v>
      </c>
      <c r="AH154" s="78" t="s">
        <v>542</v>
      </c>
      <c r="AI154" s="82">
        <v>0</v>
      </c>
      <c r="AJ154" s="82">
        <v>0</v>
      </c>
      <c r="AK154" s="82">
        <v>2328313</v>
      </c>
      <c r="AL154" s="78" t="s">
        <v>543</v>
      </c>
      <c r="AM154" s="78" t="s">
        <v>544</v>
      </c>
      <c r="AN154" s="78" t="s">
        <v>292</v>
      </c>
      <c r="AO154" s="78" t="s">
        <v>513</v>
      </c>
      <c r="AP154" s="78" t="s">
        <v>298</v>
      </c>
      <c r="AQ154" s="78" t="s">
        <v>545</v>
      </c>
      <c r="AR154" s="82">
        <v>0</v>
      </c>
      <c r="AS154" s="82">
        <v>0</v>
      </c>
      <c r="AT154" s="82">
        <v>0</v>
      </c>
      <c r="AU154" s="82">
        <v>0</v>
      </c>
      <c r="AV154" s="82">
        <v>0</v>
      </c>
      <c r="AW154" s="82">
        <v>0</v>
      </c>
      <c r="AX154" s="82">
        <v>0</v>
      </c>
      <c r="AY154" s="82">
        <v>2328313</v>
      </c>
      <c r="AZ154" s="82">
        <v>0</v>
      </c>
      <c r="BA154" s="82">
        <v>0</v>
      </c>
      <c r="BB154" s="82">
        <v>0</v>
      </c>
      <c r="BC154" s="78"/>
      <c r="BD154" s="79"/>
      <c r="BE154" s="78"/>
      <c r="BF154" s="82">
        <v>0</v>
      </c>
    </row>
    <row r="155" spans="1:58">
      <c r="A155" s="78">
        <v>901714987</v>
      </c>
      <c r="B155" s="78" t="s">
        <v>279</v>
      </c>
      <c r="C155" s="78"/>
      <c r="D155" s="78" t="s">
        <v>184</v>
      </c>
      <c r="E155" s="78" t="s">
        <v>184</v>
      </c>
      <c r="F155" s="78" t="s">
        <v>546</v>
      </c>
      <c r="G155" s="78"/>
      <c r="H155" s="79">
        <v>45741</v>
      </c>
      <c r="I155" s="79">
        <v>45779</v>
      </c>
      <c r="J155" s="80">
        <v>6063128</v>
      </c>
      <c r="K155" s="81">
        <v>6063128</v>
      </c>
      <c r="L155" s="78" t="e">
        <v>#N/A</v>
      </c>
      <c r="M155" s="78" t="s">
        <v>533</v>
      </c>
      <c r="N155" s="82">
        <v>0</v>
      </c>
      <c r="O155" s="78"/>
      <c r="P155" s="78" t="s">
        <v>540</v>
      </c>
      <c r="Q155" s="79">
        <v>45741</v>
      </c>
      <c r="R155" s="79">
        <v>45779</v>
      </c>
      <c r="S155" s="79">
        <v>45786</v>
      </c>
      <c r="T155" s="79"/>
      <c r="U155" s="78">
        <v>21</v>
      </c>
      <c r="V155" s="78" t="s">
        <v>479</v>
      </c>
      <c r="W155" s="82">
        <v>6063128</v>
      </c>
      <c r="X155" s="82">
        <v>6063128</v>
      </c>
      <c r="Y155" s="82">
        <v>0</v>
      </c>
      <c r="Z155" s="82">
        <v>0</v>
      </c>
      <c r="AA155" s="82">
        <v>0</v>
      </c>
      <c r="AB155" s="82">
        <v>6063128</v>
      </c>
      <c r="AC155" s="82">
        <v>0</v>
      </c>
      <c r="AD155" s="82">
        <v>0</v>
      </c>
      <c r="AE155" s="78"/>
      <c r="AF155" s="78"/>
      <c r="AG155" s="78" t="s">
        <v>547</v>
      </c>
      <c r="AH155" s="78" t="s">
        <v>548</v>
      </c>
      <c r="AI155" s="82">
        <v>0</v>
      </c>
      <c r="AJ155" s="82">
        <v>0</v>
      </c>
      <c r="AK155" s="82">
        <v>6063128</v>
      </c>
      <c r="AL155" s="78" t="s">
        <v>543</v>
      </c>
      <c r="AM155" s="78" t="s">
        <v>547</v>
      </c>
      <c r="AN155" s="78" t="s">
        <v>292</v>
      </c>
      <c r="AO155" s="78" t="s">
        <v>513</v>
      </c>
      <c r="AP155" s="78" t="s">
        <v>298</v>
      </c>
      <c r="AQ155" s="78" t="s">
        <v>545</v>
      </c>
      <c r="AR155" s="82">
        <v>0</v>
      </c>
      <c r="AS155" s="82">
        <v>0</v>
      </c>
      <c r="AT155" s="82">
        <v>0</v>
      </c>
      <c r="AU155" s="82">
        <v>0</v>
      </c>
      <c r="AV155" s="82">
        <v>0</v>
      </c>
      <c r="AW155" s="82">
        <v>0</v>
      </c>
      <c r="AX155" s="82">
        <v>0</v>
      </c>
      <c r="AY155" s="82">
        <v>6063128</v>
      </c>
      <c r="AZ155" s="82">
        <v>0</v>
      </c>
      <c r="BA155" s="82">
        <v>0</v>
      </c>
      <c r="BB155" s="82">
        <v>0</v>
      </c>
      <c r="BC155" s="78"/>
      <c r="BD155" s="79"/>
      <c r="BE155" s="78"/>
      <c r="BF155" s="82">
        <v>0</v>
      </c>
    </row>
    <row r="156" spans="1:58">
      <c r="A156" s="78">
        <v>901714987</v>
      </c>
      <c r="B156" s="78" t="s">
        <v>279</v>
      </c>
      <c r="C156" s="78"/>
      <c r="D156" s="78" t="s">
        <v>188</v>
      </c>
      <c r="E156" s="78" t="s">
        <v>188</v>
      </c>
      <c r="F156" s="78" t="s">
        <v>549</v>
      </c>
      <c r="G156" s="78"/>
      <c r="H156" s="79">
        <v>45741</v>
      </c>
      <c r="I156" s="79">
        <v>45779</v>
      </c>
      <c r="J156" s="80">
        <v>7032922</v>
      </c>
      <c r="K156" s="81">
        <v>7032922</v>
      </c>
      <c r="L156" s="78" t="e">
        <v>#N/A</v>
      </c>
      <c r="M156" s="78" t="s">
        <v>533</v>
      </c>
      <c r="N156" s="82">
        <v>0</v>
      </c>
      <c r="O156" s="78"/>
      <c r="P156" s="78" t="s">
        <v>540</v>
      </c>
      <c r="Q156" s="79">
        <v>45741</v>
      </c>
      <c r="R156" s="79">
        <v>45779</v>
      </c>
      <c r="S156" s="79">
        <v>45796</v>
      </c>
      <c r="T156" s="79"/>
      <c r="U156" s="78">
        <v>11</v>
      </c>
      <c r="V156" s="78" t="s">
        <v>479</v>
      </c>
      <c r="W156" s="82">
        <v>7032922</v>
      </c>
      <c r="X156" s="82">
        <v>7032922</v>
      </c>
      <c r="Y156" s="82">
        <v>0</v>
      </c>
      <c r="Z156" s="82">
        <v>0</v>
      </c>
      <c r="AA156" s="82">
        <v>0</v>
      </c>
      <c r="AB156" s="82">
        <v>7032922</v>
      </c>
      <c r="AC156" s="82">
        <v>0</v>
      </c>
      <c r="AD156" s="82">
        <v>0</v>
      </c>
      <c r="AE156" s="78"/>
      <c r="AF156" s="78"/>
      <c r="AG156" s="78" t="s">
        <v>550</v>
      </c>
      <c r="AH156" s="78" t="s">
        <v>542</v>
      </c>
      <c r="AI156" s="82">
        <v>0</v>
      </c>
      <c r="AJ156" s="82">
        <v>0</v>
      </c>
      <c r="AK156" s="82">
        <v>7032922</v>
      </c>
      <c r="AL156" s="78" t="s">
        <v>543</v>
      </c>
      <c r="AM156" s="78" t="s">
        <v>550</v>
      </c>
      <c r="AN156" s="78" t="s">
        <v>286</v>
      </c>
      <c r="AO156" s="78" t="s">
        <v>513</v>
      </c>
      <c r="AP156" s="78" t="s">
        <v>298</v>
      </c>
      <c r="AQ156" s="78" t="s">
        <v>545</v>
      </c>
      <c r="AR156" s="82">
        <v>0</v>
      </c>
      <c r="AS156" s="82">
        <v>0</v>
      </c>
      <c r="AT156" s="82">
        <v>0</v>
      </c>
      <c r="AU156" s="82">
        <v>0</v>
      </c>
      <c r="AV156" s="82">
        <v>0</v>
      </c>
      <c r="AW156" s="82">
        <v>0</v>
      </c>
      <c r="AX156" s="82">
        <v>0</v>
      </c>
      <c r="AY156" s="82">
        <v>7032922</v>
      </c>
      <c r="AZ156" s="82">
        <v>0</v>
      </c>
      <c r="BA156" s="82">
        <v>0</v>
      </c>
      <c r="BB156" s="82">
        <v>0</v>
      </c>
      <c r="BC156" s="78"/>
      <c r="BD156" s="79"/>
      <c r="BE156" s="78"/>
      <c r="BF156" s="82">
        <v>0</v>
      </c>
    </row>
    <row r="157" spans="1:58">
      <c r="A157" s="78">
        <v>901714987</v>
      </c>
      <c r="B157" s="78" t="s">
        <v>279</v>
      </c>
      <c r="C157" s="78"/>
      <c r="D157" s="78" t="s">
        <v>197</v>
      </c>
      <c r="E157" s="78" t="s">
        <v>197</v>
      </c>
      <c r="F157" s="78" t="s">
        <v>551</v>
      </c>
      <c r="G157" s="78"/>
      <c r="H157" s="79">
        <v>45767</v>
      </c>
      <c r="I157" s="79">
        <v>45779</v>
      </c>
      <c r="J157" s="80">
        <v>2142603</v>
      </c>
      <c r="K157" s="81">
        <v>2142603</v>
      </c>
      <c r="L157" s="78" t="e">
        <v>#N/A</v>
      </c>
      <c r="M157" s="78" t="s">
        <v>533</v>
      </c>
      <c r="N157" s="82">
        <v>0</v>
      </c>
      <c r="O157" s="78"/>
      <c r="P157" s="78" t="s">
        <v>540</v>
      </c>
      <c r="Q157" s="79">
        <v>45767</v>
      </c>
      <c r="R157" s="79">
        <v>45779</v>
      </c>
      <c r="S157" s="79">
        <v>45786</v>
      </c>
      <c r="T157" s="79"/>
      <c r="U157" s="78">
        <v>21</v>
      </c>
      <c r="V157" s="78" t="s">
        <v>479</v>
      </c>
      <c r="W157" s="82">
        <v>2142603</v>
      </c>
      <c r="X157" s="82">
        <v>2142603</v>
      </c>
      <c r="Y157" s="82">
        <v>0</v>
      </c>
      <c r="Z157" s="82">
        <v>0</v>
      </c>
      <c r="AA157" s="82">
        <v>0</v>
      </c>
      <c r="AB157" s="82">
        <v>2142603</v>
      </c>
      <c r="AC157" s="82">
        <v>0</v>
      </c>
      <c r="AD157" s="82">
        <v>0</v>
      </c>
      <c r="AE157" s="78"/>
      <c r="AF157" s="78"/>
      <c r="AG157" s="78" t="s">
        <v>552</v>
      </c>
      <c r="AH157" s="78" t="s">
        <v>548</v>
      </c>
      <c r="AI157" s="82">
        <v>0</v>
      </c>
      <c r="AJ157" s="82">
        <v>0</v>
      </c>
      <c r="AK157" s="82">
        <v>2142603</v>
      </c>
      <c r="AL157" s="78" t="s">
        <v>543</v>
      </c>
      <c r="AM157" s="78" t="s">
        <v>553</v>
      </c>
      <c r="AN157" s="78" t="s">
        <v>292</v>
      </c>
      <c r="AO157" s="78" t="s">
        <v>513</v>
      </c>
      <c r="AP157" s="78" t="s">
        <v>298</v>
      </c>
      <c r="AQ157" s="78" t="s">
        <v>545</v>
      </c>
      <c r="AR157" s="82">
        <v>0</v>
      </c>
      <c r="AS157" s="82">
        <v>0</v>
      </c>
      <c r="AT157" s="82">
        <v>0</v>
      </c>
      <c r="AU157" s="82">
        <v>0</v>
      </c>
      <c r="AV157" s="82">
        <v>0</v>
      </c>
      <c r="AW157" s="82">
        <v>0</v>
      </c>
      <c r="AX157" s="82">
        <v>0</v>
      </c>
      <c r="AY157" s="82">
        <v>2142603</v>
      </c>
      <c r="AZ157" s="82">
        <v>0</v>
      </c>
      <c r="BA157" s="82">
        <v>0</v>
      </c>
      <c r="BB157" s="82">
        <v>0</v>
      </c>
      <c r="BC157" s="78"/>
      <c r="BD157" s="79"/>
      <c r="BE157" s="78"/>
      <c r="BF157" s="82">
        <v>0</v>
      </c>
    </row>
    <row r="158" spans="1:58">
      <c r="A158" s="78">
        <v>901714987</v>
      </c>
      <c r="B158" s="78" t="s">
        <v>279</v>
      </c>
      <c r="C158" s="78"/>
      <c r="D158" s="78" t="s">
        <v>198</v>
      </c>
      <c r="E158" s="78" t="s">
        <v>198</v>
      </c>
      <c r="F158" s="78" t="s">
        <v>554</v>
      </c>
      <c r="G158" s="78"/>
      <c r="H158" s="79">
        <v>45768</v>
      </c>
      <c r="I158" s="79">
        <v>45783</v>
      </c>
      <c r="J158" s="80">
        <v>4089656</v>
      </c>
      <c r="K158" s="81">
        <v>4089656</v>
      </c>
      <c r="L158" s="78" t="e">
        <v>#N/A</v>
      </c>
      <c r="M158" s="78" t="s">
        <v>533</v>
      </c>
      <c r="N158" s="82">
        <v>0</v>
      </c>
      <c r="O158" s="78"/>
      <c r="P158" s="78" t="s">
        <v>540</v>
      </c>
      <c r="Q158" s="79">
        <v>45768</v>
      </c>
      <c r="R158" s="79">
        <v>45783</v>
      </c>
      <c r="S158" s="79">
        <v>45786</v>
      </c>
      <c r="T158" s="79"/>
      <c r="U158" s="78">
        <v>21</v>
      </c>
      <c r="V158" s="78" t="s">
        <v>479</v>
      </c>
      <c r="W158" s="82">
        <v>4089656</v>
      </c>
      <c r="X158" s="82">
        <v>4089656</v>
      </c>
      <c r="Y158" s="82">
        <v>0</v>
      </c>
      <c r="Z158" s="82">
        <v>0</v>
      </c>
      <c r="AA158" s="82">
        <v>0</v>
      </c>
      <c r="AB158" s="82">
        <v>4089656</v>
      </c>
      <c r="AC158" s="82">
        <v>0</v>
      </c>
      <c r="AD158" s="82">
        <v>0</v>
      </c>
      <c r="AE158" s="78"/>
      <c r="AF158" s="78"/>
      <c r="AG158" s="78" t="s">
        <v>553</v>
      </c>
      <c r="AH158" s="78" t="s">
        <v>548</v>
      </c>
      <c r="AI158" s="82">
        <v>0</v>
      </c>
      <c r="AJ158" s="82">
        <v>0</v>
      </c>
      <c r="AK158" s="82">
        <v>4089656</v>
      </c>
      <c r="AL158" s="78" t="s">
        <v>543</v>
      </c>
      <c r="AM158" s="78" t="s">
        <v>553</v>
      </c>
      <c r="AN158" s="78" t="s">
        <v>292</v>
      </c>
      <c r="AO158" s="78" t="s">
        <v>513</v>
      </c>
      <c r="AP158" s="78" t="s">
        <v>298</v>
      </c>
      <c r="AQ158" s="78" t="s">
        <v>545</v>
      </c>
      <c r="AR158" s="82">
        <v>0</v>
      </c>
      <c r="AS158" s="82">
        <v>0</v>
      </c>
      <c r="AT158" s="82">
        <v>0</v>
      </c>
      <c r="AU158" s="82">
        <v>0</v>
      </c>
      <c r="AV158" s="82">
        <v>0</v>
      </c>
      <c r="AW158" s="82">
        <v>0</v>
      </c>
      <c r="AX158" s="82">
        <v>0</v>
      </c>
      <c r="AY158" s="82">
        <v>4089656</v>
      </c>
      <c r="AZ158" s="82">
        <v>0</v>
      </c>
      <c r="BA158" s="82">
        <v>0</v>
      </c>
      <c r="BB158" s="82">
        <v>0</v>
      </c>
      <c r="BC158" s="78"/>
      <c r="BD158" s="79"/>
      <c r="BE158" s="78"/>
      <c r="BF158" s="82">
        <v>0</v>
      </c>
    </row>
    <row r="159" spans="1:58">
      <c r="A159" s="78">
        <v>901714987</v>
      </c>
      <c r="B159" s="78" t="s">
        <v>279</v>
      </c>
      <c r="C159" s="78"/>
      <c r="D159" s="78" t="s">
        <v>202</v>
      </c>
      <c r="E159" s="78" t="s">
        <v>202</v>
      </c>
      <c r="F159" s="78" t="s">
        <v>555</v>
      </c>
      <c r="G159" s="78"/>
      <c r="H159" s="79">
        <v>45768</v>
      </c>
      <c r="I159" s="79">
        <v>45779</v>
      </c>
      <c r="J159" s="80">
        <v>70500</v>
      </c>
      <c r="K159" s="81">
        <v>70500</v>
      </c>
      <c r="L159" s="78" t="e">
        <v>#N/A</v>
      </c>
      <c r="M159" s="78" t="s">
        <v>533</v>
      </c>
      <c r="N159" s="82">
        <v>0</v>
      </c>
      <c r="O159" s="78"/>
      <c r="P159" s="78" t="s">
        <v>540</v>
      </c>
      <c r="Q159" s="79">
        <v>45768</v>
      </c>
      <c r="R159" s="79">
        <v>45782</v>
      </c>
      <c r="S159" s="79">
        <v>45786</v>
      </c>
      <c r="T159" s="79"/>
      <c r="U159" s="78">
        <v>21</v>
      </c>
      <c r="V159" s="78" t="s">
        <v>479</v>
      </c>
      <c r="W159" s="82">
        <v>70500</v>
      </c>
      <c r="X159" s="82">
        <v>70500</v>
      </c>
      <c r="Y159" s="82">
        <v>0</v>
      </c>
      <c r="Z159" s="82">
        <v>0</v>
      </c>
      <c r="AA159" s="82">
        <v>0</v>
      </c>
      <c r="AB159" s="82">
        <v>70500</v>
      </c>
      <c r="AC159" s="82">
        <v>0</v>
      </c>
      <c r="AD159" s="82">
        <v>0</v>
      </c>
      <c r="AE159" s="78"/>
      <c r="AF159" s="78"/>
      <c r="AG159" s="78" t="s">
        <v>553</v>
      </c>
      <c r="AH159" s="78" t="s">
        <v>548</v>
      </c>
      <c r="AI159" s="82">
        <v>0</v>
      </c>
      <c r="AJ159" s="82">
        <v>0</v>
      </c>
      <c r="AK159" s="82">
        <v>70500</v>
      </c>
      <c r="AL159" s="78" t="s">
        <v>543</v>
      </c>
      <c r="AM159" s="78" t="s">
        <v>553</v>
      </c>
      <c r="AN159" s="78" t="s">
        <v>292</v>
      </c>
      <c r="AO159" s="78" t="s">
        <v>513</v>
      </c>
      <c r="AP159" s="78" t="s">
        <v>298</v>
      </c>
      <c r="AQ159" s="78" t="s">
        <v>545</v>
      </c>
      <c r="AR159" s="82">
        <v>0</v>
      </c>
      <c r="AS159" s="82">
        <v>0</v>
      </c>
      <c r="AT159" s="82">
        <v>0</v>
      </c>
      <c r="AU159" s="82">
        <v>0</v>
      </c>
      <c r="AV159" s="82">
        <v>0</v>
      </c>
      <c r="AW159" s="82">
        <v>0</v>
      </c>
      <c r="AX159" s="82">
        <v>0</v>
      </c>
      <c r="AY159" s="82">
        <v>70500</v>
      </c>
      <c r="AZ159" s="82">
        <v>0</v>
      </c>
      <c r="BA159" s="82">
        <v>0</v>
      </c>
      <c r="BB159" s="82">
        <v>0</v>
      </c>
      <c r="BC159" s="78"/>
      <c r="BD159" s="79"/>
      <c r="BE159" s="78"/>
      <c r="BF159" s="82">
        <v>0</v>
      </c>
    </row>
    <row r="160" spans="1:58">
      <c r="A160" s="78">
        <v>901714987</v>
      </c>
      <c r="B160" s="78" t="s">
        <v>279</v>
      </c>
      <c r="C160" s="78"/>
      <c r="D160" s="78" t="s">
        <v>189</v>
      </c>
      <c r="E160" s="78" t="s">
        <v>189</v>
      </c>
      <c r="F160" s="78" t="s">
        <v>556</v>
      </c>
      <c r="G160" s="78"/>
      <c r="H160" s="79">
        <v>45741</v>
      </c>
      <c r="I160" s="79">
        <v>45779</v>
      </c>
      <c r="J160" s="80">
        <v>12070913</v>
      </c>
      <c r="K160" s="81">
        <v>12070913</v>
      </c>
      <c r="L160" s="78" t="e">
        <v>#N/A</v>
      </c>
      <c r="M160" s="78" t="s">
        <v>533</v>
      </c>
      <c r="N160" s="82">
        <v>0</v>
      </c>
      <c r="O160" s="78"/>
      <c r="P160" s="78" t="s">
        <v>540</v>
      </c>
      <c r="Q160" s="79">
        <v>45741</v>
      </c>
      <c r="R160" s="79">
        <v>45779</v>
      </c>
      <c r="S160" s="79">
        <v>45811</v>
      </c>
      <c r="T160" s="79"/>
      <c r="U160" s="78">
        <v>-4</v>
      </c>
      <c r="V160" s="78" t="s">
        <v>529</v>
      </c>
      <c r="W160" s="82">
        <v>12070913</v>
      </c>
      <c r="X160" s="82">
        <v>12070913</v>
      </c>
      <c r="Y160" s="82">
        <v>0</v>
      </c>
      <c r="Z160" s="82">
        <v>0</v>
      </c>
      <c r="AA160" s="82">
        <v>0</v>
      </c>
      <c r="AB160" s="82">
        <v>12070913</v>
      </c>
      <c r="AC160" s="82">
        <v>0</v>
      </c>
      <c r="AD160" s="82">
        <v>0</v>
      </c>
      <c r="AE160" s="78"/>
      <c r="AF160" s="78"/>
      <c r="AG160" s="78" t="s">
        <v>557</v>
      </c>
      <c r="AH160" s="78" t="s">
        <v>548</v>
      </c>
      <c r="AI160" s="82">
        <v>0</v>
      </c>
      <c r="AJ160" s="82">
        <v>0</v>
      </c>
      <c r="AK160" s="82">
        <v>0</v>
      </c>
      <c r="AL160" s="78"/>
      <c r="AM160" s="78"/>
      <c r="AN160" s="78"/>
      <c r="AO160" s="78" t="s">
        <v>513</v>
      </c>
      <c r="AP160" s="78"/>
      <c r="AQ160" s="78" t="s">
        <v>545</v>
      </c>
      <c r="AR160" s="82">
        <v>0</v>
      </c>
      <c r="AS160" s="82">
        <v>0</v>
      </c>
      <c r="AT160" s="82">
        <v>0</v>
      </c>
      <c r="AU160" s="82">
        <v>0</v>
      </c>
      <c r="AV160" s="82">
        <v>0</v>
      </c>
      <c r="AW160" s="82">
        <v>0</v>
      </c>
      <c r="AX160" s="82">
        <v>0</v>
      </c>
      <c r="AY160" s="82">
        <v>12070913</v>
      </c>
      <c r="AZ160" s="82">
        <v>0</v>
      </c>
      <c r="BA160" s="82">
        <v>0</v>
      </c>
      <c r="BB160" s="82">
        <v>0</v>
      </c>
      <c r="BC160" s="78"/>
      <c r="BD160" s="79"/>
      <c r="BE160" s="78"/>
      <c r="BF160" s="82">
        <v>0</v>
      </c>
    </row>
    <row r="161" spans="1:58">
      <c r="A161" s="78">
        <v>901714987</v>
      </c>
      <c r="B161" s="78" t="s">
        <v>279</v>
      </c>
      <c r="C161" s="78"/>
      <c r="D161" s="78" t="s">
        <v>204</v>
      </c>
      <c r="E161" s="78" t="s">
        <v>204</v>
      </c>
      <c r="F161" s="78" t="s">
        <v>558</v>
      </c>
      <c r="G161" s="78"/>
      <c r="H161" s="79">
        <v>45806</v>
      </c>
      <c r="I161" s="79">
        <v>45807</v>
      </c>
      <c r="J161" s="80">
        <v>790553</v>
      </c>
      <c r="K161" s="81">
        <v>790553</v>
      </c>
      <c r="L161" s="78" t="e">
        <v>#N/A</v>
      </c>
      <c r="M161" s="78" t="s">
        <v>559</v>
      </c>
      <c r="N161" s="82">
        <v>0</v>
      </c>
      <c r="O161" s="78"/>
      <c r="P161" s="78" t="s">
        <v>560</v>
      </c>
      <c r="Q161" s="79">
        <v>45806</v>
      </c>
      <c r="R161" s="79">
        <v>45807</v>
      </c>
      <c r="S161" s="79">
        <v>45833</v>
      </c>
      <c r="T161" s="79"/>
      <c r="U161" s="78">
        <v>-26</v>
      </c>
      <c r="V161" s="78" t="s">
        <v>529</v>
      </c>
      <c r="W161" s="82">
        <v>790553</v>
      </c>
      <c r="X161" s="82">
        <v>790553</v>
      </c>
      <c r="Y161" s="82">
        <v>0</v>
      </c>
      <c r="Z161" s="82">
        <v>0</v>
      </c>
      <c r="AA161" s="82">
        <v>0</v>
      </c>
      <c r="AB161" s="82">
        <v>0</v>
      </c>
      <c r="AC161" s="82">
        <v>0</v>
      </c>
      <c r="AD161" s="82">
        <v>0</v>
      </c>
      <c r="AE161" s="78"/>
      <c r="AF161" s="78"/>
      <c r="AG161" s="78"/>
      <c r="AH161" s="78" t="s">
        <v>548</v>
      </c>
      <c r="AI161" s="82">
        <v>0</v>
      </c>
      <c r="AJ161" s="82">
        <v>790553</v>
      </c>
      <c r="AK161" s="82">
        <v>0</v>
      </c>
      <c r="AL161" s="78"/>
      <c r="AM161" s="78"/>
      <c r="AN161" s="78"/>
      <c r="AO161" s="78" t="s">
        <v>513</v>
      </c>
      <c r="AP161" s="78"/>
      <c r="AQ161" s="78" t="s">
        <v>545</v>
      </c>
      <c r="AR161" s="82">
        <v>0</v>
      </c>
      <c r="AS161" s="82">
        <v>0</v>
      </c>
      <c r="AT161" s="82">
        <v>0</v>
      </c>
      <c r="AU161" s="82">
        <v>0</v>
      </c>
      <c r="AV161" s="82">
        <v>0</v>
      </c>
      <c r="AW161" s="82">
        <v>0</v>
      </c>
      <c r="AX161" s="82">
        <v>790553</v>
      </c>
      <c r="AY161" s="82">
        <v>0</v>
      </c>
      <c r="AZ161" s="82">
        <v>0</v>
      </c>
      <c r="BA161" s="82">
        <v>0</v>
      </c>
      <c r="BB161" s="82">
        <v>0</v>
      </c>
      <c r="BC161" s="78"/>
      <c r="BD161" s="79"/>
      <c r="BE161" s="78"/>
      <c r="BF161" s="82">
        <v>0</v>
      </c>
    </row>
    <row r="162" spans="1:58">
      <c r="A162" s="78">
        <v>901714987</v>
      </c>
      <c r="B162" s="78" t="s">
        <v>279</v>
      </c>
      <c r="C162" s="78"/>
      <c r="D162" s="78" t="s">
        <v>215</v>
      </c>
      <c r="E162" s="78" t="s">
        <v>215</v>
      </c>
      <c r="F162" s="78" t="s">
        <v>561</v>
      </c>
      <c r="G162" s="78"/>
      <c r="H162" s="79">
        <v>45793</v>
      </c>
      <c r="I162" s="79">
        <v>45799</v>
      </c>
      <c r="J162" s="80">
        <v>1074254</v>
      </c>
      <c r="K162" s="81">
        <v>1074254</v>
      </c>
      <c r="L162" s="78" t="e">
        <v>#N/A</v>
      </c>
      <c r="M162" s="78" t="s">
        <v>559</v>
      </c>
      <c r="N162" s="82">
        <v>0</v>
      </c>
      <c r="O162" s="78"/>
      <c r="P162" s="78" t="s">
        <v>560</v>
      </c>
      <c r="Q162" s="79">
        <v>45793</v>
      </c>
      <c r="R162" s="79">
        <v>45799</v>
      </c>
      <c r="S162" s="79">
        <v>45833</v>
      </c>
      <c r="T162" s="79"/>
      <c r="U162" s="78">
        <v>-26</v>
      </c>
      <c r="V162" s="78" t="s">
        <v>529</v>
      </c>
      <c r="W162" s="82">
        <v>1074254</v>
      </c>
      <c r="X162" s="82">
        <v>1074254</v>
      </c>
      <c r="Y162" s="82">
        <v>0</v>
      </c>
      <c r="Z162" s="82">
        <v>0</v>
      </c>
      <c r="AA162" s="82">
        <v>0</v>
      </c>
      <c r="AB162" s="82">
        <v>0</v>
      </c>
      <c r="AC162" s="82">
        <v>0</v>
      </c>
      <c r="AD162" s="82">
        <v>0</v>
      </c>
      <c r="AE162" s="78"/>
      <c r="AF162" s="78"/>
      <c r="AG162" s="78"/>
      <c r="AH162" s="78" t="s">
        <v>548</v>
      </c>
      <c r="AI162" s="82">
        <v>0</v>
      </c>
      <c r="AJ162" s="82">
        <v>1074254</v>
      </c>
      <c r="AK162" s="82">
        <v>0</v>
      </c>
      <c r="AL162" s="78"/>
      <c r="AM162" s="78"/>
      <c r="AN162" s="78"/>
      <c r="AO162" s="78" t="s">
        <v>513</v>
      </c>
      <c r="AP162" s="78"/>
      <c r="AQ162" s="78" t="s">
        <v>545</v>
      </c>
      <c r="AR162" s="82">
        <v>0</v>
      </c>
      <c r="AS162" s="82">
        <v>0</v>
      </c>
      <c r="AT162" s="82">
        <v>0</v>
      </c>
      <c r="AU162" s="82">
        <v>0</v>
      </c>
      <c r="AV162" s="82">
        <v>0</v>
      </c>
      <c r="AW162" s="82">
        <v>0</v>
      </c>
      <c r="AX162" s="82">
        <v>1074254</v>
      </c>
      <c r="AY162" s="82">
        <v>0</v>
      </c>
      <c r="AZ162" s="82">
        <v>0</v>
      </c>
      <c r="BA162" s="82">
        <v>0</v>
      </c>
      <c r="BB162" s="82">
        <v>0</v>
      </c>
      <c r="BC162" s="78"/>
      <c r="BD162" s="79"/>
      <c r="BE162" s="78"/>
      <c r="BF162" s="82">
        <v>0</v>
      </c>
    </row>
    <row r="163" spans="1:58">
      <c r="A163" s="78">
        <v>901714987</v>
      </c>
      <c r="B163" s="78" t="s">
        <v>279</v>
      </c>
      <c r="C163" s="78"/>
      <c r="D163" s="78" t="s">
        <v>24</v>
      </c>
      <c r="E163" s="78" t="s">
        <v>24</v>
      </c>
      <c r="F163" s="78" t="s">
        <v>562</v>
      </c>
      <c r="G163" s="78"/>
      <c r="H163" s="79">
        <v>45314</v>
      </c>
      <c r="I163" s="79">
        <v>45336</v>
      </c>
      <c r="J163" s="80">
        <v>32075414</v>
      </c>
      <c r="K163" s="81">
        <v>22959814</v>
      </c>
      <c r="L163" s="78" t="s">
        <v>559</v>
      </c>
      <c r="M163" s="78" t="s">
        <v>559</v>
      </c>
      <c r="N163" s="82">
        <v>22959814</v>
      </c>
      <c r="O163" s="78">
        <v>1222597366</v>
      </c>
      <c r="P163" s="78" t="s">
        <v>560</v>
      </c>
      <c r="Q163" s="79">
        <v>45314</v>
      </c>
      <c r="R163" s="79">
        <v>45792</v>
      </c>
      <c r="S163" s="79">
        <v>45796</v>
      </c>
      <c r="T163" s="79"/>
      <c r="U163" s="78">
        <v>11</v>
      </c>
      <c r="V163" s="78" t="s">
        <v>479</v>
      </c>
      <c r="W163" s="82">
        <v>32075414</v>
      </c>
      <c r="X163" s="82">
        <v>32075414</v>
      </c>
      <c r="Y163" s="82">
        <v>0</v>
      </c>
      <c r="Z163" s="82">
        <v>0</v>
      </c>
      <c r="AA163" s="82">
        <v>0</v>
      </c>
      <c r="AB163" s="82">
        <v>0</v>
      </c>
      <c r="AC163" s="82">
        <v>0</v>
      </c>
      <c r="AD163" s="82">
        <v>0</v>
      </c>
      <c r="AE163" s="78"/>
      <c r="AF163" s="78"/>
      <c r="AG163" s="78"/>
      <c r="AH163" s="78" t="s">
        <v>542</v>
      </c>
      <c r="AI163" s="82">
        <v>0</v>
      </c>
      <c r="AJ163" s="82">
        <v>22959814</v>
      </c>
      <c r="AK163" s="82">
        <v>0</v>
      </c>
      <c r="AL163" s="78"/>
      <c r="AM163" s="78"/>
      <c r="AN163" s="78"/>
      <c r="AO163" s="78" t="s">
        <v>297</v>
      </c>
      <c r="AP163" s="78"/>
      <c r="AQ163" s="78" t="s">
        <v>545</v>
      </c>
      <c r="AR163" s="82">
        <v>0</v>
      </c>
      <c r="AS163" s="82">
        <v>0</v>
      </c>
      <c r="AT163" s="82">
        <v>0</v>
      </c>
      <c r="AU163" s="82">
        <v>0</v>
      </c>
      <c r="AV163" s="82">
        <v>0</v>
      </c>
      <c r="AW163" s="82">
        <v>0</v>
      </c>
      <c r="AX163" s="82">
        <v>22959814</v>
      </c>
      <c r="AY163" s="82">
        <v>0</v>
      </c>
      <c r="AZ163" s="82">
        <v>0</v>
      </c>
      <c r="BA163" s="82">
        <v>0</v>
      </c>
      <c r="BB163" s="82">
        <v>0</v>
      </c>
      <c r="BC163" s="78"/>
      <c r="BD163" s="79"/>
      <c r="BE163" s="78"/>
      <c r="BF163" s="82">
        <v>0</v>
      </c>
    </row>
    <row r="164" spans="1:58">
      <c r="A164" s="78">
        <v>901714987</v>
      </c>
      <c r="B164" s="78" t="s">
        <v>279</v>
      </c>
      <c r="C164" s="78"/>
      <c r="D164" s="78" t="s">
        <v>194</v>
      </c>
      <c r="E164" s="78" t="s">
        <v>194</v>
      </c>
      <c r="F164" s="78" t="s">
        <v>563</v>
      </c>
      <c r="G164" s="78"/>
      <c r="H164" s="79">
        <v>45752</v>
      </c>
      <c r="I164" s="79">
        <v>45779</v>
      </c>
      <c r="J164" s="80">
        <v>10566845</v>
      </c>
      <c r="K164" s="81">
        <v>10566845</v>
      </c>
      <c r="L164" s="78" t="e">
        <v>#N/A</v>
      </c>
      <c r="M164" s="78" t="s">
        <v>559</v>
      </c>
      <c r="N164" s="82">
        <v>10566845</v>
      </c>
      <c r="O164" s="78">
        <v>1222596639</v>
      </c>
      <c r="P164" s="78" t="s">
        <v>560</v>
      </c>
      <c r="Q164" s="79">
        <v>45752</v>
      </c>
      <c r="R164" s="79">
        <v>45779</v>
      </c>
      <c r="S164" s="79">
        <v>45786</v>
      </c>
      <c r="T164" s="79"/>
      <c r="U164" s="78">
        <v>21</v>
      </c>
      <c r="V164" s="78" t="s">
        <v>479</v>
      </c>
      <c r="W164" s="82">
        <v>10566845</v>
      </c>
      <c r="X164" s="82">
        <v>10566845</v>
      </c>
      <c r="Y164" s="82">
        <v>0</v>
      </c>
      <c r="Z164" s="82">
        <v>0</v>
      </c>
      <c r="AA164" s="82">
        <v>0</v>
      </c>
      <c r="AB164" s="82">
        <v>0</v>
      </c>
      <c r="AC164" s="82">
        <v>0</v>
      </c>
      <c r="AD164" s="82">
        <v>0</v>
      </c>
      <c r="AE164" s="78"/>
      <c r="AF164" s="78"/>
      <c r="AG164" s="78"/>
      <c r="AH164" s="78" t="s">
        <v>548</v>
      </c>
      <c r="AI164" s="82">
        <v>0</v>
      </c>
      <c r="AJ164" s="82">
        <v>10566845</v>
      </c>
      <c r="AK164" s="82">
        <v>0</v>
      </c>
      <c r="AL164" s="78"/>
      <c r="AM164" s="78"/>
      <c r="AN164" s="78"/>
      <c r="AO164" s="78" t="s">
        <v>513</v>
      </c>
      <c r="AP164" s="78"/>
      <c r="AQ164" s="78" t="s">
        <v>545</v>
      </c>
      <c r="AR164" s="82">
        <v>0</v>
      </c>
      <c r="AS164" s="82">
        <v>0</v>
      </c>
      <c r="AT164" s="82">
        <v>0</v>
      </c>
      <c r="AU164" s="82">
        <v>0</v>
      </c>
      <c r="AV164" s="82">
        <v>0</v>
      </c>
      <c r="AW164" s="82">
        <v>0</v>
      </c>
      <c r="AX164" s="82">
        <v>10566845</v>
      </c>
      <c r="AY164" s="82">
        <v>0</v>
      </c>
      <c r="AZ164" s="82">
        <v>0</v>
      </c>
      <c r="BA164" s="82">
        <v>0</v>
      </c>
      <c r="BB164" s="82">
        <v>0</v>
      </c>
      <c r="BC164" s="78"/>
      <c r="BD164" s="79"/>
      <c r="BE164" s="78"/>
      <c r="BF164" s="82">
        <v>0</v>
      </c>
    </row>
    <row r="165" spans="1:58">
      <c r="A165" s="78">
        <v>901714987</v>
      </c>
      <c r="B165" s="78" t="s">
        <v>279</v>
      </c>
      <c r="C165" s="78"/>
      <c r="D165" s="78" t="s">
        <v>207</v>
      </c>
      <c r="E165" s="78" t="s">
        <v>207</v>
      </c>
      <c r="F165" s="78" t="s">
        <v>564</v>
      </c>
      <c r="G165" s="78"/>
      <c r="H165" s="79">
        <v>45790</v>
      </c>
      <c r="I165" s="79">
        <v>45792</v>
      </c>
      <c r="J165" s="80">
        <v>2843944</v>
      </c>
      <c r="K165" s="81">
        <v>2843944</v>
      </c>
      <c r="L165" s="78" t="e">
        <v>#N/A</v>
      </c>
      <c r="M165" s="78" t="s">
        <v>559</v>
      </c>
      <c r="N165" s="82">
        <v>2843944</v>
      </c>
      <c r="O165" s="78">
        <v>1222599229</v>
      </c>
      <c r="P165" s="78" t="s">
        <v>560</v>
      </c>
      <c r="Q165" s="79">
        <v>45790</v>
      </c>
      <c r="R165" s="79">
        <v>45797</v>
      </c>
      <c r="S165" s="79">
        <v>45806</v>
      </c>
      <c r="T165" s="79"/>
      <c r="U165" s="78">
        <v>1</v>
      </c>
      <c r="V165" s="78" t="s">
        <v>479</v>
      </c>
      <c r="W165" s="82">
        <v>2843944</v>
      </c>
      <c r="X165" s="82">
        <v>2843944</v>
      </c>
      <c r="Y165" s="82">
        <v>0</v>
      </c>
      <c r="Z165" s="82">
        <v>0</v>
      </c>
      <c r="AA165" s="82">
        <v>0</v>
      </c>
      <c r="AB165" s="82">
        <v>0</v>
      </c>
      <c r="AC165" s="82">
        <v>0</v>
      </c>
      <c r="AD165" s="82">
        <v>0</v>
      </c>
      <c r="AE165" s="78"/>
      <c r="AF165" s="78"/>
      <c r="AG165" s="78"/>
      <c r="AH165" s="78" t="s">
        <v>548</v>
      </c>
      <c r="AI165" s="82">
        <v>0</v>
      </c>
      <c r="AJ165" s="82">
        <v>2843944</v>
      </c>
      <c r="AK165" s="82">
        <v>2843944</v>
      </c>
      <c r="AL165" s="78" t="s">
        <v>251</v>
      </c>
      <c r="AM165" s="78" t="s">
        <v>565</v>
      </c>
      <c r="AN165" s="78" t="s">
        <v>432</v>
      </c>
      <c r="AO165" s="78" t="s">
        <v>513</v>
      </c>
      <c r="AP165" s="78" t="s">
        <v>298</v>
      </c>
      <c r="AQ165" s="78" t="s">
        <v>545</v>
      </c>
      <c r="AR165" s="82">
        <v>0</v>
      </c>
      <c r="AS165" s="82">
        <v>0</v>
      </c>
      <c r="AT165" s="82">
        <v>0</v>
      </c>
      <c r="AU165" s="82">
        <v>0</v>
      </c>
      <c r="AV165" s="82">
        <v>0</v>
      </c>
      <c r="AW165" s="82">
        <v>0</v>
      </c>
      <c r="AX165" s="82">
        <v>2843944</v>
      </c>
      <c r="AY165" s="82">
        <v>0</v>
      </c>
      <c r="AZ165" s="82">
        <v>0</v>
      </c>
      <c r="BA165" s="82">
        <v>0</v>
      </c>
      <c r="BB165" s="82">
        <v>0</v>
      </c>
      <c r="BC165" s="78"/>
      <c r="BD165" s="79"/>
      <c r="BE165" s="78"/>
      <c r="BF165" s="82">
        <v>0</v>
      </c>
    </row>
    <row r="166" spans="1:58">
      <c r="A166" s="78">
        <v>901714987</v>
      </c>
      <c r="B166" s="78" t="s">
        <v>279</v>
      </c>
      <c r="C166" s="78"/>
      <c r="D166" s="78" t="s">
        <v>199</v>
      </c>
      <c r="E166" s="78" t="s">
        <v>199</v>
      </c>
      <c r="F166" s="78" t="s">
        <v>566</v>
      </c>
      <c r="G166" s="78"/>
      <c r="H166" s="79">
        <v>45772</v>
      </c>
      <c r="I166" s="79">
        <v>45783</v>
      </c>
      <c r="J166" s="80">
        <v>935612</v>
      </c>
      <c r="K166" s="81">
        <v>935612</v>
      </c>
      <c r="L166" s="78" t="e">
        <v>#N/A</v>
      </c>
      <c r="M166" s="78" t="s">
        <v>559</v>
      </c>
      <c r="N166" s="82">
        <v>935612</v>
      </c>
      <c r="O166" s="78">
        <v>1222596642</v>
      </c>
      <c r="P166" s="78" t="s">
        <v>560</v>
      </c>
      <c r="Q166" s="79">
        <v>45772</v>
      </c>
      <c r="R166" s="79">
        <v>45783</v>
      </c>
      <c r="S166" s="79">
        <v>45786</v>
      </c>
      <c r="T166" s="79"/>
      <c r="U166" s="78">
        <v>21</v>
      </c>
      <c r="V166" s="78" t="s">
        <v>479</v>
      </c>
      <c r="W166" s="82">
        <v>935612</v>
      </c>
      <c r="X166" s="82">
        <v>935612</v>
      </c>
      <c r="Y166" s="82">
        <v>0</v>
      </c>
      <c r="Z166" s="82">
        <v>0</v>
      </c>
      <c r="AA166" s="82">
        <v>0</v>
      </c>
      <c r="AB166" s="82">
        <v>0</v>
      </c>
      <c r="AC166" s="82">
        <v>0</v>
      </c>
      <c r="AD166" s="82">
        <v>0</v>
      </c>
      <c r="AE166" s="78"/>
      <c r="AF166" s="78"/>
      <c r="AG166" s="78"/>
      <c r="AH166" s="78" t="s">
        <v>548</v>
      </c>
      <c r="AI166" s="82">
        <v>0</v>
      </c>
      <c r="AJ166" s="82">
        <v>935612</v>
      </c>
      <c r="AK166" s="82">
        <v>0</v>
      </c>
      <c r="AL166" s="78"/>
      <c r="AM166" s="78"/>
      <c r="AN166" s="78"/>
      <c r="AO166" s="78" t="s">
        <v>513</v>
      </c>
      <c r="AP166" s="78"/>
      <c r="AQ166" s="78" t="s">
        <v>545</v>
      </c>
      <c r="AR166" s="82">
        <v>0</v>
      </c>
      <c r="AS166" s="82">
        <v>0</v>
      </c>
      <c r="AT166" s="82">
        <v>0</v>
      </c>
      <c r="AU166" s="82">
        <v>0</v>
      </c>
      <c r="AV166" s="82">
        <v>0</v>
      </c>
      <c r="AW166" s="82">
        <v>0</v>
      </c>
      <c r="AX166" s="82">
        <v>935612</v>
      </c>
      <c r="AY166" s="82">
        <v>0</v>
      </c>
      <c r="AZ166" s="82">
        <v>0</v>
      </c>
      <c r="BA166" s="82">
        <v>0</v>
      </c>
      <c r="BB166" s="82">
        <v>0</v>
      </c>
      <c r="BC166" s="78"/>
      <c r="BD166" s="79"/>
      <c r="BE166" s="78"/>
      <c r="BF166" s="82">
        <v>0</v>
      </c>
    </row>
    <row r="167" spans="1:58">
      <c r="A167" s="78">
        <v>901714987</v>
      </c>
      <c r="B167" s="78" t="s">
        <v>279</v>
      </c>
      <c r="C167" s="78"/>
      <c r="D167" s="78" t="s">
        <v>213</v>
      </c>
      <c r="E167" s="78" t="s">
        <v>213</v>
      </c>
      <c r="F167" s="78" t="s">
        <v>567</v>
      </c>
      <c r="G167" s="78"/>
      <c r="H167" s="79">
        <v>45791</v>
      </c>
      <c r="I167" s="79">
        <v>45792</v>
      </c>
      <c r="J167" s="80">
        <v>85900</v>
      </c>
      <c r="K167" s="81">
        <v>85900</v>
      </c>
      <c r="L167" s="78" t="e">
        <v>#N/A</v>
      </c>
      <c r="M167" s="78" t="s">
        <v>559</v>
      </c>
      <c r="N167" s="82">
        <v>85900</v>
      </c>
      <c r="O167" s="78">
        <v>1222597480</v>
      </c>
      <c r="P167" s="78" t="s">
        <v>560</v>
      </c>
      <c r="Q167" s="79">
        <v>45791</v>
      </c>
      <c r="R167" s="79">
        <v>45792</v>
      </c>
      <c r="S167" s="79">
        <v>45796</v>
      </c>
      <c r="T167" s="79"/>
      <c r="U167" s="78">
        <v>11</v>
      </c>
      <c r="V167" s="78" t="s">
        <v>479</v>
      </c>
      <c r="W167" s="82">
        <v>85900</v>
      </c>
      <c r="X167" s="82">
        <v>85900</v>
      </c>
      <c r="Y167" s="82">
        <v>0</v>
      </c>
      <c r="Z167" s="82">
        <v>0</v>
      </c>
      <c r="AA167" s="82">
        <v>0</v>
      </c>
      <c r="AB167" s="82">
        <v>0</v>
      </c>
      <c r="AC167" s="82">
        <v>0</v>
      </c>
      <c r="AD167" s="82">
        <v>0</v>
      </c>
      <c r="AE167" s="78"/>
      <c r="AF167" s="78"/>
      <c r="AG167" s="78"/>
      <c r="AH167" s="78" t="s">
        <v>548</v>
      </c>
      <c r="AI167" s="82">
        <v>0</v>
      </c>
      <c r="AJ167" s="82">
        <v>85900</v>
      </c>
      <c r="AK167" s="82">
        <v>0</v>
      </c>
      <c r="AL167" s="78"/>
      <c r="AM167" s="78"/>
      <c r="AN167" s="78"/>
      <c r="AO167" s="78" t="s">
        <v>513</v>
      </c>
      <c r="AP167" s="78"/>
      <c r="AQ167" s="78" t="s">
        <v>545</v>
      </c>
      <c r="AR167" s="82">
        <v>0</v>
      </c>
      <c r="AS167" s="82">
        <v>0</v>
      </c>
      <c r="AT167" s="82">
        <v>0</v>
      </c>
      <c r="AU167" s="82">
        <v>0</v>
      </c>
      <c r="AV167" s="82">
        <v>0</v>
      </c>
      <c r="AW167" s="82">
        <v>0</v>
      </c>
      <c r="AX167" s="82">
        <v>85900</v>
      </c>
      <c r="AY167" s="82">
        <v>0</v>
      </c>
      <c r="AZ167" s="82">
        <v>0</v>
      </c>
      <c r="BA167" s="82">
        <v>0</v>
      </c>
      <c r="BB167" s="82">
        <v>0</v>
      </c>
      <c r="BC167" s="78"/>
      <c r="BD167" s="79"/>
      <c r="BE167" s="78"/>
      <c r="BF167" s="82">
        <v>0</v>
      </c>
    </row>
    <row r="168" spans="1:58">
      <c r="A168" s="78">
        <v>901714987</v>
      </c>
      <c r="B168" s="78" t="s">
        <v>279</v>
      </c>
      <c r="C168" s="78"/>
      <c r="D168" s="78" t="s">
        <v>175</v>
      </c>
      <c r="E168" s="78" t="s">
        <v>175</v>
      </c>
      <c r="F168" s="78" t="s">
        <v>568</v>
      </c>
      <c r="G168" s="78"/>
      <c r="H168" s="79">
        <v>45775</v>
      </c>
      <c r="I168" s="79">
        <v>45790</v>
      </c>
      <c r="J168" s="80">
        <v>3004</v>
      </c>
      <c r="K168" s="81">
        <v>3004</v>
      </c>
      <c r="L168" s="78" t="e">
        <v>#N/A</v>
      </c>
      <c r="M168" s="78" t="s">
        <v>559</v>
      </c>
      <c r="N168" s="82">
        <v>3004</v>
      </c>
      <c r="O168" s="78">
        <v>137146402</v>
      </c>
      <c r="P168" s="78" t="s">
        <v>560</v>
      </c>
      <c r="Q168" s="79">
        <v>45775</v>
      </c>
      <c r="R168" s="79">
        <v>45790</v>
      </c>
      <c r="S168" s="79">
        <v>45800</v>
      </c>
      <c r="T168" s="79"/>
      <c r="U168" s="78">
        <v>7</v>
      </c>
      <c r="V168" s="78" t="s">
        <v>479</v>
      </c>
      <c r="W168" s="82">
        <v>3004</v>
      </c>
      <c r="X168" s="82">
        <v>3004</v>
      </c>
      <c r="Y168" s="82">
        <v>0</v>
      </c>
      <c r="Z168" s="82">
        <v>0</v>
      </c>
      <c r="AA168" s="82">
        <v>0</v>
      </c>
      <c r="AB168" s="82">
        <v>0</v>
      </c>
      <c r="AC168" s="82">
        <v>0</v>
      </c>
      <c r="AD168" s="82">
        <v>0</v>
      </c>
      <c r="AE168" s="78"/>
      <c r="AF168" s="78"/>
      <c r="AG168" s="78"/>
      <c r="AH168" s="78" t="s">
        <v>548</v>
      </c>
      <c r="AI168" s="82">
        <v>0</v>
      </c>
      <c r="AJ168" s="82">
        <v>3004</v>
      </c>
      <c r="AK168" s="82">
        <v>0</v>
      </c>
      <c r="AL168" s="78"/>
      <c r="AM168" s="78"/>
      <c r="AN168" s="78"/>
      <c r="AO168" s="78" t="s">
        <v>513</v>
      </c>
      <c r="AP168" s="78"/>
      <c r="AQ168" s="78" t="s">
        <v>545</v>
      </c>
      <c r="AR168" s="82">
        <v>0</v>
      </c>
      <c r="AS168" s="82">
        <v>0</v>
      </c>
      <c r="AT168" s="82">
        <v>0</v>
      </c>
      <c r="AU168" s="82">
        <v>0</v>
      </c>
      <c r="AV168" s="82">
        <v>0</v>
      </c>
      <c r="AW168" s="82">
        <v>0</v>
      </c>
      <c r="AX168" s="82">
        <v>3004</v>
      </c>
      <c r="AY168" s="82">
        <v>0</v>
      </c>
      <c r="AZ168" s="82">
        <v>0</v>
      </c>
      <c r="BA168" s="82">
        <v>0</v>
      </c>
      <c r="BB168" s="82">
        <v>0</v>
      </c>
      <c r="BC168" s="78"/>
      <c r="BD168" s="79"/>
      <c r="BE168" s="78"/>
      <c r="BF168" s="82">
        <v>0</v>
      </c>
    </row>
    <row r="169" spans="1:58">
      <c r="A169" s="78">
        <v>901714987</v>
      </c>
      <c r="B169" s="78" t="s">
        <v>279</v>
      </c>
      <c r="C169" s="78"/>
      <c r="D169" s="78" t="s">
        <v>211</v>
      </c>
      <c r="E169" s="78" t="s">
        <v>211</v>
      </c>
      <c r="F169" s="78" t="s">
        <v>569</v>
      </c>
      <c r="G169" s="78"/>
      <c r="H169" s="79">
        <v>45794</v>
      </c>
      <c r="I169" s="79">
        <v>45799</v>
      </c>
      <c r="J169" s="80">
        <v>317645</v>
      </c>
      <c r="K169" s="81">
        <v>317645</v>
      </c>
      <c r="L169" s="78" t="e">
        <v>#N/A</v>
      </c>
      <c r="M169" s="78" t="s">
        <v>559</v>
      </c>
      <c r="N169" s="82">
        <v>0</v>
      </c>
      <c r="O169" s="78"/>
      <c r="P169" s="78" t="s">
        <v>560</v>
      </c>
      <c r="Q169" s="79">
        <v>45794</v>
      </c>
      <c r="R169" s="79">
        <v>45799</v>
      </c>
      <c r="S169" s="79">
        <v>45817</v>
      </c>
      <c r="T169" s="79"/>
      <c r="U169" s="78">
        <v>-10</v>
      </c>
      <c r="V169" s="78" t="s">
        <v>529</v>
      </c>
      <c r="W169" s="82">
        <v>317645</v>
      </c>
      <c r="X169" s="82">
        <v>317645</v>
      </c>
      <c r="Y169" s="82">
        <v>0</v>
      </c>
      <c r="Z169" s="82">
        <v>0</v>
      </c>
      <c r="AA169" s="82">
        <v>0</v>
      </c>
      <c r="AB169" s="82">
        <v>0</v>
      </c>
      <c r="AC169" s="82">
        <v>0</v>
      </c>
      <c r="AD169" s="82">
        <v>0</v>
      </c>
      <c r="AE169" s="78"/>
      <c r="AF169" s="78"/>
      <c r="AG169" s="78"/>
      <c r="AH169" s="78" t="s">
        <v>548</v>
      </c>
      <c r="AI169" s="82">
        <v>0</v>
      </c>
      <c r="AJ169" s="82">
        <v>317645</v>
      </c>
      <c r="AK169" s="82">
        <v>0</v>
      </c>
      <c r="AL169" s="78"/>
      <c r="AM169" s="78"/>
      <c r="AN169" s="78"/>
      <c r="AO169" s="78" t="s">
        <v>513</v>
      </c>
      <c r="AP169" s="78"/>
      <c r="AQ169" s="78" t="s">
        <v>545</v>
      </c>
      <c r="AR169" s="82">
        <v>0</v>
      </c>
      <c r="AS169" s="82">
        <v>0</v>
      </c>
      <c r="AT169" s="82">
        <v>0</v>
      </c>
      <c r="AU169" s="82">
        <v>0</v>
      </c>
      <c r="AV169" s="82">
        <v>0</v>
      </c>
      <c r="AW169" s="82">
        <v>0</v>
      </c>
      <c r="AX169" s="82">
        <v>317645</v>
      </c>
      <c r="AY169" s="82">
        <v>0</v>
      </c>
      <c r="AZ169" s="82">
        <v>0</v>
      </c>
      <c r="BA169" s="82">
        <v>0</v>
      </c>
      <c r="BB169" s="82">
        <v>0</v>
      </c>
      <c r="BC169" s="78"/>
      <c r="BD169" s="79"/>
      <c r="BE169" s="78"/>
      <c r="BF169" s="82">
        <v>0</v>
      </c>
    </row>
    <row r="170" spans="1:58">
      <c r="A170" s="78">
        <v>901714987</v>
      </c>
      <c r="B170" s="78" t="s">
        <v>279</v>
      </c>
      <c r="C170" s="78"/>
      <c r="D170" s="78" t="s">
        <v>187</v>
      </c>
      <c r="E170" s="78" t="s">
        <v>187</v>
      </c>
      <c r="F170" s="78" t="s">
        <v>570</v>
      </c>
      <c r="G170" s="78"/>
      <c r="H170" s="79">
        <v>45741</v>
      </c>
      <c r="I170" s="79">
        <v>45779</v>
      </c>
      <c r="J170" s="80">
        <v>767141</v>
      </c>
      <c r="K170" s="81">
        <v>767141</v>
      </c>
      <c r="L170" s="78" t="e">
        <v>#N/A</v>
      </c>
      <c r="M170" s="78" t="s">
        <v>571</v>
      </c>
      <c r="N170" s="82">
        <v>407641</v>
      </c>
      <c r="O170" s="78">
        <v>1222596648</v>
      </c>
      <c r="P170" s="78" t="s">
        <v>572</v>
      </c>
      <c r="Q170" s="79">
        <v>45741</v>
      </c>
      <c r="R170" s="79">
        <v>45779</v>
      </c>
      <c r="S170" s="79">
        <v>45829</v>
      </c>
      <c r="T170" s="79"/>
      <c r="U170" s="78">
        <v>-22</v>
      </c>
      <c r="V170" s="78" t="s">
        <v>529</v>
      </c>
      <c r="W170" s="82">
        <v>767141</v>
      </c>
      <c r="X170" s="82">
        <v>359500</v>
      </c>
      <c r="Y170" s="82">
        <v>0</v>
      </c>
      <c r="Z170" s="82">
        <v>0</v>
      </c>
      <c r="AA170" s="82">
        <v>0</v>
      </c>
      <c r="AB170" s="82">
        <v>359500</v>
      </c>
      <c r="AC170" s="82">
        <v>0</v>
      </c>
      <c r="AD170" s="82">
        <v>0</v>
      </c>
      <c r="AE170" s="78"/>
      <c r="AF170" s="78"/>
      <c r="AG170" s="78" t="s">
        <v>573</v>
      </c>
      <c r="AH170" s="78" t="s">
        <v>574</v>
      </c>
      <c r="AI170" s="82">
        <v>0</v>
      </c>
      <c r="AJ170" s="82">
        <v>0</v>
      </c>
      <c r="AK170" s="82">
        <v>359500</v>
      </c>
      <c r="AL170" s="78" t="s">
        <v>575</v>
      </c>
      <c r="AM170" s="78" t="s">
        <v>576</v>
      </c>
      <c r="AN170" s="78" t="s">
        <v>286</v>
      </c>
      <c r="AO170" s="78" t="s">
        <v>513</v>
      </c>
      <c r="AP170" s="78" t="s">
        <v>298</v>
      </c>
      <c r="AQ170" s="78" t="s">
        <v>545</v>
      </c>
      <c r="AR170" s="82">
        <v>0</v>
      </c>
      <c r="AS170" s="82">
        <v>0</v>
      </c>
      <c r="AT170" s="82">
        <v>0</v>
      </c>
      <c r="AU170" s="82">
        <v>0</v>
      </c>
      <c r="AV170" s="82">
        <v>0</v>
      </c>
      <c r="AW170" s="82">
        <v>359500</v>
      </c>
      <c r="AX170" s="82">
        <v>407641</v>
      </c>
      <c r="AY170" s="82">
        <v>0</v>
      </c>
      <c r="AZ170" s="82">
        <v>0</v>
      </c>
      <c r="BA170" s="82">
        <v>0</v>
      </c>
      <c r="BB170" s="82">
        <v>0</v>
      </c>
      <c r="BC170" s="78"/>
      <c r="BD170" s="79"/>
      <c r="BE170" s="78"/>
      <c r="BF170" s="82">
        <v>0</v>
      </c>
    </row>
    <row r="171" spans="1:58">
      <c r="A171" s="78">
        <v>901714987</v>
      </c>
      <c r="B171" s="78" t="s">
        <v>279</v>
      </c>
      <c r="C171" s="78"/>
      <c r="D171" s="78" t="s">
        <v>178</v>
      </c>
      <c r="E171" s="78" t="s">
        <v>178</v>
      </c>
      <c r="F171" s="78" t="s">
        <v>577</v>
      </c>
      <c r="G171" s="78"/>
      <c r="H171" s="79">
        <v>45741</v>
      </c>
      <c r="I171" s="79">
        <v>45779</v>
      </c>
      <c r="J171" s="80">
        <v>171196307</v>
      </c>
      <c r="K171" s="81">
        <v>171196307</v>
      </c>
      <c r="L171" s="78" t="e">
        <v>#N/A</v>
      </c>
      <c r="M171" s="78" t="s">
        <v>578</v>
      </c>
      <c r="N171" s="82">
        <v>0</v>
      </c>
      <c r="O171" s="78"/>
      <c r="P171" s="78" t="s">
        <v>572</v>
      </c>
      <c r="Q171" s="79">
        <v>45741</v>
      </c>
      <c r="R171" s="79">
        <v>45779</v>
      </c>
      <c r="S171" s="79">
        <v>45829</v>
      </c>
      <c r="T171" s="79"/>
      <c r="U171" s="78">
        <v>-22</v>
      </c>
      <c r="V171" s="78" t="s">
        <v>529</v>
      </c>
      <c r="W171" s="82">
        <v>171196307</v>
      </c>
      <c r="X171" s="82">
        <v>171196307</v>
      </c>
      <c r="Y171" s="82">
        <v>0</v>
      </c>
      <c r="Z171" s="82">
        <v>0</v>
      </c>
      <c r="AA171" s="82">
        <v>0</v>
      </c>
      <c r="AB171" s="82">
        <v>171196307</v>
      </c>
      <c r="AC171" s="82">
        <v>0</v>
      </c>
      <c r="AD171" s="82">
        <v>0</v>
      </c>
      <c r="AE171" s="78"/>
      <c r="AF171" s="78"/>
      <c r="AG171" s="78" t="s">
        <v>579</v>
      </c>
      <c r="AH171" s="78" t="s">
        <v>542</v>
      </c>
      <c r="AI171" s="82">
        <v>0</v>
      </c>
      <c r="AJ171" s="82">
        <v>0</v>
      </c>
      <c r="AK171" s="82">
        <v>171196307</v>
      </c>
      <c r="AL171" s="78" t="s">
        <v>543</v>
      </c>
      <c r="AM171" s="78" t="s">
        <v>580</v>
      </c>
      <c r="AN171" s="78" t="s">
        <v>292</v>
      </c>
      <c r="AO171" s="78" t="s">
        <v>513</v>
      </c>
      <c r="AP171" s="78" t="s">
        <v>298</v>
      </c>
      <c r="AQ171" s="78" t="s">
        <v>545</v>
      </c>
      <c r="AR171" s="82">
        <v>0</v>
      </c>
      <c r="AS171" s="82">
        <v>0</v>
      </c>
      <c r="AT171" s="82">
        <v>0</v>
      </c>
      <c r="AU171" s="82">
        <v>0</v>
      </c>
      <c r="AV171" s="82">
        <v>0</v>
      </c>
      <c r="AW171" s="82">
        <v>171196307</v>
      </c>
      <c r="AX171" s="82">
        <v>0</v>
      </c>
      <c r="AY171" s="82">
        <v>0</v>
      </c>
      <c r="AZ171" s="82">
        <v>0</v>
      </c>
      <c r="BA171" s="82">
        <v>0</v>
      </c>
      <c r="BB171" s="82">
        <v>0</v>
      </c>
      <c r="BC171" s="78"/>
      <c r="BD171" s="79"/>
      <c r="BE171" s="78"/>
      <c r="BF171" s="82">
        <v>0</v>
      </c>
    </row>
    <row r="172" spans="1:58">
      <c r="A172" s="78">
        <v>901714987</v>
      </c>
      <c r="B172" s="78" t="s">
        <v>279</v>
      </c>
      <c r="C172" s="78"/>
      <c r="D172" s="78" t="s">
        <v>181</v>
      </c>
      <c r="E172" s="78" t="s">
        <v>181</v>
      </c>
      <c r="F172" s="78" t="s">
        <v>581</v>
      </c>
      <c r="G172" s="78"/>
      <c r="H172" s="79">
        <v>45763</v>
      </c>
      <c r="I172" s="79">
        <v>45796</v>
      </c>
      <c r="J172" s="80">
        <v>148709275</v>
      </c>
      <c r="K172" s="81">
        <v>148709275</v>
      </c>
      <c r="L172" s="78" t="e">
        <v>#N/A</v>
      </c>
      <c r="M172" s="78" t="s">
        <v>578</v>
      </c>
      <c r="N172" s="82">
        <v>0</v>
      </c>
      <c r="O172" s="78"/>
      <c r="P172" s="78" t="s">
        <v>572</v>
      </c>
      <c r="Q172" s="79">
        <v>45763</v>
      </c>
      <c r="R172" s="79">
        <v>45796</v>
      </c>
      <c r="S172" s="79">
        <v>45826</v>
      </c>
      <c r="T172" s="79"/>
      <c r="U172" s="78">
        <v>-19</v>
      </c>
      <c r="V172" s="78" t="s">
        <v>529</v>
      </c>
      <c r="W172" s="82">
        <v>148709275</v>
      </c>
      <c r="X172" s="82">
        <v>148709275</v>
      </c>
      <c r="Y172" s="82">
        <v>0</v>
      </c>
      <c r="Z172" s="82">
        <v>0</v>
      </c>
      <c r="AA172" s="82">
        <v>0</v>
      </c>
      <c r="AB172" s="82">
        <v>148709275</v>
      </c>
      <c r="AC172" s="82">
        <v>0</v>
      </c>
      <c r="AD172" s="82">
        <v>0</v>
      </c>
      <c r="AE172" s="78"/>
      <c r="AF172" s="78"/>
      <c r="AG172" s="78" t="s">
        <v>582</v>
      </c>
      <c r="AH172" s="78" t="s">
        <v>542</v>
      </c>
      <c r="AI172" s="82">
        <v>0</v>
      </c>
      <c r="AJ172" s="82">
        <v>0</v>
      </c>
      <c r="AK172" s="82">
        <v>148709275</v>
      </c>
      <c r="AL172" s="78" t="s">
        <v>543</v>
      </c>
      <c r="AM172" s="78" t="s">
        <v>583</v>
      </c>
      <c r="AN172" s="78" t="s">
        <v>292</v>
      </c>
      <c r="AO172" s="78" t="s">
        <v>513</v>
      </c>
      <c r="AP172" s="78" t="s">
        <v>298</v>
      </c>
      <c r="AQ172" s="78" t="s">
        <v>545</v>
      </c>
      <c r="AR172" s="82">
        <v>0</v>
      </c>
      <c r="AS172" s="82">
        <v>0</v>
      </c>
      <c r="AT172" s="82">
        <v>0</v>
      </c>
      <c r="AU172" s="82">
        <v>0</v>
      </c>
      <c r="AV172" s="82">
        <v>0</v>
      </c>
      <c r="AW172" s="82">
        <v>148709275</v>
      </c>
      <c r="AX172" s="82">
        <v>0</v>
      </c>
      <c r="AY172" s="82">
        <v>0</v>
      </c>
      <c r="AZ172" s="82">
        <v>0</v>
      </c>
      <c r="BA172" s="82">
        <v>0</v>
      </c>
      <c r="BB172" s="82">
        <v>0</v>
      </c>
      <c r="BC172" s="78"/>
      <c r="BD172" s="79"/>
      <c r="BE172" s="78"/>
      <c r="BF172" s="82">
        <v>0</v>
      </c>
    </row>
    <row r="173" spans="1:58">
      <c r="A173" s="78">
        <v>901714987</v>
      </c>
      <c r="B173" s="78" t="s">
        <v>279</v>
      </c>
      <c r="C173" s="78"/>
      <c r="D173" s="78" t="s">
        <v>196</v>
      </c>
      <c r="E173" s="78" t="s">
        <v>196</v>
      </c>
      <c r="F173" s="78" t="s">
        <v>584</v>
      </c>
      <c r="G173" s="78"/>
      <c r="H173" s="79">
        <v>45777</v>
      </c>
      <c r="I173" s="79">
        <v>45783</v>
      </c>
      <c r="J173" s="80">
        <v>125901889</v>
      </c>
      <c r="K173" s="81">
        <v>125901889</v>
      </c>
      <c r="L173" s="78" t="e">
        <v>#N/A</v>
      </c>
      <c r="M173" s="78" t="s">
        <v>578</v>
      </c>
      <c r="N173" s="82">
        <v>0</v>
      </c>
      <c r="O173" s="78"/>
      <c r="P173" s="78" t="s">
        <v>572</v>
      </c>
      <c r="Q173" s="79">
        <v>45777</v>
      </c>
      <c r="R173" s="79">
        <v>45783</v>
      </c>
      <c r="S173" s="79">
        <v>45829</v>
      </c>
      <c r="T173" s="79"/>
      <c r="U173" s="78">
        <v>-22</v>
      </c>
      <c r="V173" s="78" t="s">
        <v>529</v>
      </c>
      <c r="W173" s="82">
        <v>125901889</v>
      </c>
      <c r="X173" s="82">
        <v>125901889</v>
      </c>
      <c r="Y173" s="82">
        <v>0</v>
      </c>
      <c r="Z173" s="82">
        <v>0</v>
      </c>
      <c r="AA173" s="82">
        <v>0</v>
      </c>
      <c r="AB173" s="82">
        <v>125901889</v>
      </c>
      <c r="AC173" s="82">
        <v>0</v>
      </c>
      <c r="AD173" s="82">
        <v>0</v>
      </c>
      <c r="AE173" s="78"/>
      <c r="AF173" s="78"/>
      <c r="AG173" s="78" t="s">
        <v>585</v>
      </c>
      <c r="AH173" s="78" t="s">
        <v>542</v>
      </c>
      <c r="AI173" s="82">
        <v>0</v>
      </c>
      <c r="AJ173" s="82">
        <v>0</v>
      </c>
      <c r="AK173" s="82">
        <v>125901889</v>
      </c>
      <c r="AL173" s="78" t="s">
        <v>543</v>
      </c>
      <c r="AM173" s="78" t="s">
        <v>586</v>
      </c>
      <c r="AN173" s="78" t="s">
        <v>292</v>
      </c>
      <c r="AO173" s="78" t="s">
        <v>513</v>
      </c>
      <c r="AP173" s="78" t="s">
        <v>298</v>
      </c>
      <c r="AQ173" s="78" t="s">
        <v>545</v>
      </c>
      <c r="AR173" s="82">
        <v>0</v>
      </c>
      <c r="AS173" s="82">
        <v>0</v>
      </c>
      <c r="AT173" s="82">
        <v>0</v>
      </c>
      <c r="AU173" s="82">
        <v>0</v>
      </c>
      <c r="AV173" s="82">
        <v>0</v>
      </c>
      <c r="AW173" s="82">
        <v>125901889</v>
      </c>
      <c r="AX173" s="82">
        <v>0</v>
      </c>
      <c r="AY173" s="82">
        <v>0</v>
      </c>
      <c r="AZ173" s="82">
        <v>0</v>
      </c>
      <c r="BA173" s="82">
        <v>0</v>
      </c>
      <c r="BB173" s="82">
        <v>0</v>
      </c>
      <c r="BC173" s="78"/>
      <c r="BD173" s="79"/>
      <c r="BE173" s="78"/>
      <c r="BF173" s="82">
        <v>0</v>
      </c>
    </row>
    <row r="174" spans="1:58">
      <c r="A174" s="78">
        <v>901714987</v>
      </c>
      <c r="B174" s="78" t="s">
        <v>279</v>
      </c>
      <c r="C174" s="78"/>
      <c r="D174" s="78" t="s">
        <v>180</v>
      </c>
      <c r="E174" s="78" t="s">
        <v>180</v>
      </c>
      <c r="F174" s="78" t="s">
        <v>587</v>
      </c>
      <c r="G174" s="78"/>
      <c r="H174" s="79">
        <v>45741</v>
      </c>
      <c r="I174" s="79">
        <v>45779</v>
      </c>
      <c r="J174" s="80">
        <v>91742982</v>
      </c>
      <c r="K174" s="81">
        <v>91742982</v>
      </c>
      <c r="L174" s="78" t="e">
        <v>#N/A</v>
      </c>
      <c r="M174" s="78" t="s">
        <v>578</v>
      </c>
      <c r="N174" s="82">
        <v>0</v>
      </c>
      <c r="O174" s="78"/>
      <c r="P174" s="78" t="s">
        <v>572</v>
      </c>
      <c r="Q174" s="79">
        <v>45741</v>
      </c>
      <c r="R174" s="79">
        <v>45779</v>
      </c>
      <c r="S174" s="79">
        <v>45829</v>
      </c>
      <c r="T174" s="79"/>
      <c r="U174" s="78">
        <v>-22</v>
      </c>
      <c r="V174" s="78" t="s">
        <v>529</v>
      </c>
      <c r="W174" s="82">
        <v>91742982</v>
      </c>
      <c r="X174" s="82">
        <v>91742982</v>
      </c>
      <c r="Y174" s="82">
        <v>0</v>
      </c>
      <c r="Z174" s="82">
        <v>0</v>
      </c>
      <c r="AA174" s="82">
        <v>0</v>
      </c>
      <c r="AB174" s="82">
        <v>91742982</v>
      </c>
      <c r="AC174" s="82">
        <v>0</v>
      </c>
      <c r="AD174" s="82">
        <v>0</v>
      </c>
      <c r="AE174" s="78"/>
      <c r="AF174" s="78"/>
      <c r="AG174" s="78" t="s">
        <v>588</v>
      </c>
      <c r="AH174" s="78" t="s">
        <v>542</v>
      </c>
      <c r="AI174" s="82">
        <v>0</v>
      </c>
      <c r="AJ174" s="82">
        <v>0</v>
      </c>
      <c r="AK174" s="82">
        <v>91742982</v>
      </c>
      <c r="AL174" s="78" t="s">
        <v>543</v>
      </c>
      <c r="AM174" s="78" t="s">
        <v>586</v>
      </c>
      <c r="AN174" s="78" t="s">
        <v>292</v>
      </c>
      <c r="AO174" s="78" t="s">
        <v>513</v>
      </c>
      <c r="AP174" s="78" t="s">
        <v>298</v>
      </c>
      <c r="AQ174" s="78" t="s">
        <v>545</v>
      </c>
      <c r="AR174" s="82">
        <v>0</v>
      </c>
      <c r="AS174" s="82">
        <v>0</v>
      </c>
      <c r="AT174" s="82">
        <v>0</v>
      </c>
      <c r="AU174" s="82">
        <v>0</v>
      </c>
      <c r="AV174" s="82">
        <v>0</v>
      </c>
      <c r="AW174" s="82">
        <v>91742982</v>
      </c>
      <c r="AX174" s="82">
        <v>0</v>
      </c>
      <c r="AY174" s="82">
        <v>0</v>
      </c>
      <c r="AZ174" s="82">
        <v>0</v>
      </c>
      <c r="BA174" s="82">
        <v>0</v>
      </c>
      <c r="BB174" s="82">
        <v>0</v>
      </c>
      <c r="BC174" s="78"/>
      <c r="BD174" s="79"/>
      <c r="BE174" s="78"/>
      <c r="BF174" s="82">
        <v>0</v>
      </c>
    </row>
    <row r="175" spans="1:58">
      <c r="A175" s="78">
        <v>901714987</v>
      </c>
      <c r="B175" s="78" t="s">
        <v>279</v>
      </c>
      <c r="C175" s="78"/>
      <c r="D175" s="78" t="s">
        <v>169</v>
      </c>
      <c r="E175" s="78" t="s">
        <v>169</v>
      </c>
      <c r="F175" s="78" t="s">
        <v>589</v>
      </c>
      <c r="G175" s="78"/>
      <c r="H175" s="79">
        <v>45775</v>
      </c>
      <c r="I175" s="79">
        <v>45792</v>
      </c>
      <c r="J175" s="80">
        <v>56302280</v>
      </c>
      <c r="K175" s="81">
        <v>56302280</v>
      </c>
      <c r="L175" s="78" t="e">
        <v>#N/A</v>
      </c>
      <c r="M175" s="78" t="s">
        <v>578</v>
      </c>
      <c r="N175" s="82">
        <v>0</v>
      </c>
      <c r="O175" s="78"/>
      <c r="P175" s="78" t="s">
        <v>572</v>
      </c>
      <c r="Q175" s="79">
        <v>45775</v>
      </c>
      <c r="R175" s="79">
        <v>45796</v>
      </c>
      <c r="S175" s="79">
        <v>45826</v>
      </c>
      <c r="T175" s="79"/>
      <c r="U175" s="78">
        <v>-19</v>
      </c>
      <c r="V175" s="78" t="s">
        <v>529</v>
      </c>
      <c r="W175" s="82">
        <v>56302280</v>
      </c>
      <c r="X175" s="82">
        <v>56302280</v>
      </c>
      <c r="Y175" s="82">
        <v>0</v>
      </c>
      <c r="Z175" s="82">
        <v>0</v>
      </c>
      <c r="AA175" s="82">
        <v>0</v>
      </c>
      <c r="AB175" s="82">
        <v>56302280</v>
      </c>
      <c r="AC175" s="82">
        <v>0</v>
      </c>
      <c r="AD175" s="82">
        <v>0</v>
      </c>
      <c r="AE175" s="78"/>
      <c r="AF175" s="78"/>
      <c r="AG175" s="78" t="s">
        <v>590</v>
      </c>
      <c r="AH175" s="78" t="s">
        <v>542</v>
      </c>
      <c r="AI175" s="82">
        <v>0</v>
      </c>
      <c r="AJ175" s="82">
        <v>0</v>
      </c>
      <c r="AK175" s="82">
        <v>56302280</v>
      </c>
      <c r="AL175" s="78" t="s">
        <v>543</v>
      </c>
      <c r="AM175" s="78" t="s">
        <v>591</v>
      </c>
      <c r="AN175" s="78" t="s">
        <v>292</v>
      </c>
      <c r="AO175" s="78" t="s">
        <v>513</v>
      </c>
      <c r="AP175" s="78" t="s">
        <v>298</v>
      </c>
      <c r="AQ175" s="78" t="s">
        <v>545</v>
      </c>
      <c r="AR175" s="82">
        <v>0</v>
      </c>
      <c r="AS175" s="82">
        <v>0</v>
      </c>
      <c r="AT175" s="82">
        <v>0</v>
      </c>
      <c r="AU175" s="82">
        <v>0</v>
      </c>
      <c r="AV175" s="82">
        <v>0</v>
      </c>
      <c r="AW175" s="82">
        <v>56302280</v>
      </c>
      <c r="AX175" s="82">
        <v>0</v>
      </c>
      <c r="AY175" s="82">
        <v>0</v>
      </c>
      <c r="AZ175" s="82">
        <v>0</v>
      </c>
      <c r="BA175" s="82">
        <v>0</v>
      </c>
      <c r="BB175" s="82">
        <v>0</v>
      </c>
      <c r="BC175" s="78"/>
      <c r="BD175" s="79"/>
      <c r="BE175" s="78"/>
      <c r="BF175" s="82">
        <v>0</v>
      </c>
    </row>
    <row r="176" spans="1:58">
      <c r="A176" s="78">
        <v>901714987</v>
      </c>
      <c r="B176" s="78" t="s">
        <v>279</v>
      </c>
      <c r="C176" s="78"/>
      <c r="D176" s="78" t="s">
        <v>186</v>
      </c>
      <c r="E176" s="78" t="s">
        <v>186</v>
      </c>
      <c r="F176" s="78" t="s">
        <v>592</v>
      </c>
      <c r="G176" s="78"/>
      <c r="H176" s="79">
        <v>45741</v>
      </c>
      <c r="I176" s="79">
        <v>45779</v>
      </c>
      <c r="J176" s="80">
        <v>38870952</v>
      </c>
      <c r="K176" s="81">
        <v>38870952</v>
      </c>
      <c r="L176" s="78" t="e">
        <v>#N/A</v>
      </c>
      <c r="M176" s="78" t="s">
        <v>578</v>
      </c>
      <c r="N176" s="82">
        <v>0</v>
      </c>
      <c r="O176" s="78"/>
      <c r="P176" s="78" t="s">
        <v>572</v>
      </c>
      <c r="Q176" s="79">
        <v>45741</v>
      </c>
      <c r="R176" s="79">
        <v>45779</v>
      </c>
      <c r="S176" s="79">
        <v>45829</v>
      </c>
      <c r="T176" s="79"/>
      <c r="U176" s="78">
        <v>-22</v>
      </c>
      <c r="V176" s="78" t="s">
        <v>529</v>
      </c>
      <c r="W176" s="82">
        <v>38870952</v>
      </c>
      <c r="X176" s="82">
        <v>38870952</v>
      </c>
      <c r="Y176" s="82">
        <v>0</v>
      </c>
      <c r="Z176" s="82">
        <v>0</v>
      </c>
      <c r="AA176" s="82">
        <v>0</v>
      </c>
      <c r="AB176" s="82">
        <v>38870952</v>
      </c>
      <c r="AC176" s="82">
        <v>0</v>
      </c>
      <c r="AD176" s="82">
        <v>0</v>
      </c>
      <c r="AE176" s="78"/>
      <c r="AF176" s="78"/>
      <c r="AG176" s="78" t="s">
        <v>593</v>
      </c>
      <c r="AH176" s="78" t="s">
        <v>542</v>
      </c>
      <c r="AI176" s="82">
        <v>0</v>
      </c>
      <c r="AJ176" s="82">
        <v>0</v>
      </c>
      <c r="AK176" s="82">
        <v>38870952</v>
      </c>
      <c r="AL176" s="78" t="s">
        <v>543</v>
      </c>
      <c r="AM176" s="78" t="s">
        <v>594</v>
      </c>
      <c r="AN176" s="78" t="s">
        <v>292</v>
      </c>
      <c r="AO176" s="78" t="s">
        <v>513</v>
      </c>
      <c r="AP176" s="78" t="s">
        <v>298</v>
      </c>
      <c r="AQ176" s="78" t="s">
        <v>545</v>
      </c>
      <c r="AR176" s="82">
        <v>0</v>
      </c>
      <c r="AS176" s="82">
        <v>0</v>
      </c>
      <c r="AT176" s="82">
        <v>0</v>
      </c>
      <c r="AU176" s="82">
        <v>0</v>
      </c>
      <c r="AV176" s="82">
        <v>0</v>
      </c>
      <c r="AW176" s="82">
        <v>38870952</v>
      </c>
      <c r="AX176" s="82">
        <v>0</v>
      </c>
      <c r="AY176" s="82">
        <v>0</v>
      </c>
      <c r="AZ176" s="82">
        <v>0</v>
      </c>
      <c r="BA176" s="82">
        <v>0</v>
      </c>
      <c r="BB176" s="82">
        <v>0</v>
      </c>
      <c r="BC176" s="78"/>
      <c r="BD176" s="79"/>
      <c r="BE176" s="78"/>
      <c r="BF176" s="82">
        <v>0</v>
      </c>
    </row>
    <row r="177" spans="1:58">
      <c r="A177" s="78">
        <v>901714987</v>
      </c>
      <c r="B177" s="78" t="s">
        <v>279</v>
      </c>
      <c r="C177" s="78"/>
      <c r="D177" s="78" t="s">
        <v>193</v>
      </c>
      <c r="E177" s="78" t="s">
        <v>193</v>
      </c>
      <c r="F177" s="78" t="s">
        <v>595</v>
      </c>
      <c r="G177" s="78"/>
      <c r="H177" s="79">
        <v>45741</v>
      </c>
      <c r="I177" s="79">
        <v>45779</v>
      </c>
      <c r="J177" s="80">
        <v>24942495</v>
      </c>
      <c r="K177" s="81">
        <v>24942495</v>
      </c>
      <c r="L177" s="78" t="e">
        <v>#N/A</v>
      </c>
      <c r="M177" s="78" t="s">
        <v>578</v>
      </c>
      <c r="N177" s="82">
        <v>0</v>
      </c>
      <c r="O177" s="78"/>
      <c r="P177" s="78" t="s">
        <v>572</v>
      </c>
      <c r="Q177" s="79">
        <v>45741</v>
      </c>
      <c r="R177" s="79">
        <v>45779</v>
      </c>
      <c r="S177" s="79">
        <v>45829</v>
      </c>
      <c r="T177" s="79"/>
      <c r="U177" s="78">
        <v>-22</v>
      </c>
      <c r="V177" s="78" t="s">
        <v>529</v>
      </c>
      <c r="W177" s="82">
        <v>24942495</v>
      </c>
      <c r="X177" s="82">
        <v>24942495</v>
      </c>
      <c r="Y177" s="82">
        <v>0</v>
      </c>
      <c r="Z177" s="82">
        <v>0</v>
      </c>
      <c r="AA177" s="82">
        <v>0</v>
      </c>
      <c r="AB177" s="82">
        <v>24942495</v>
      </c>
      <c r="AC177" s="82">
        <v>0</v>
      </c>
      <c r="AD177" s="82">
        <v>0</v>
      </c>
      <c r="AE177" s="78"/>
      <c r="AF177" s="78"/>
      <c r="AG177" s="78" t="s">
        <v>596</v>
      </c>
      <c r="AH177" s="78" t="s">
        <v>542</v>
      </c>
      <c r="AI177" s="82">
        <v>0</v>
      </c>
      <c r="AJ177" s="82">
        <v>0</v>
      </c>
      <c r="AK177" s="82">
        <v>24942495</v>
      </c>
      <c r="AL177" s="78" t="s">
        <v>543</v>
      </c>
      <c r="AM177" s="78" t="s">
        <v>597</v>
      </c>
      <c r="AN177" s="78" t="s">
        <v>292</v>
      </c>
      <c r="AO177" s="78" t="s">
        <v>513</v>
      </c>
      <c r="AP177" s="78" t="s">
        <v>298</v>
      </c>
      <c r="AQ177" s="78" t="s">
        <v>545</v>
      </c>
      <c r="AR177" s="82">
        <v>0</v>
      </c>
      <c r="AS177" s="82">
        <v>0</v>
      </c>
      <c r="AT177" s="82">
        <v>0</v>
      </c>
      <c r="AU177" s="82">
        <v>0</v>
      </c>
      <c r="AV177" s="82">
        <v>0</v>
      </c>
      <c r="AW177" s="82">
        <v>24942495</v>
      </c>
      <c r="AX177" s="82">
        <v>0</v>
      </c>
      <c r="AY177" s="82">
        <v>0</v>
      </c>
      <c r="AZ177" s="82">
        <v>0</v>
      </c>
      <c r="BA177" s="82">
        <v>0</v>
      </c>
      <c r="BB177" s="82">
        <v>0</v>
      </c>
      <c r="BC177" s="78"/>
      <c r="BD177" s="79"/>
      <c r="BE177" s="78"/>
      <c r="BF177" s="82">
        <v>0</v>
      </c>
    </row>
    <row r="178" spans="1:58">
      <c r="A178" s="78">
        <v>901714987</v>
      </c>
      <c r="B178" s="78" t="s">
        <v>279</v>
      </c>
      <c r="C178" s="78"/>
      <c r="D178" s="78" t="s">
        <v>191</v>
      </c>
      <c r="E178" s="78" t="s">
        <v>191</v>
      </c>
      <c r="F178" s="78" t="s">
        <v>598</v>
      </c>
      <c r="G178" s="78"/>
      <c r="H178" s="79">
        <v>45741</v>
      </c>
      <c r="I178" s="79">
        <v>45779</v>
      </c>
      <c r="J178" s="80">
        <v>22492859</v>
      </c>
      <c r="K178" s="81">
        <v>22492859</v>
      </c>
      <c r="L178" s="78" t="e">
        <v>#N/A</v>
      </c>
      <c r="M178" s="78" t="s">
        <v>578</v>
      </c>
      <c r="N178" s="82">
        <v>0</v>
      </c>
      <c r="O178" s="78"/>
      <c r="P178" s="78" t="s">
        <v>572</v>
      </c>
      <c r="Q178" s="79">
        <v>45741</v>
      </c>
      <c r="R178" s="79">
        <v>45779</v>
      </c>
      <c r="S178" s="79">
        <v>45829</v>
      </c>
      <c r="T178" s="79"/>
      <c r="U178" s="78">
        <v>-22</v>
      </c>
      <c r="V178" s="78" t="s">
        <v>529</v>
      </c>
      <c r="W178" s="82">
        <v>22492859</v>
      </c>
      <c r="X178" s="82">
        <v>22492859</v>
      </c>
      <c r="Y178" s="82">
        <v>0</v>
      </c>
      <c r="Z178" s="82">
        <v>0</v>
      </c>
      <c r="AA178" s="82">
        <v>0</v>
      </c>
      <c r="AB178" s="82">
        <v>22492859</v>
      </c>
      <c r="AC178" s="82">
        <v>0</v>
      </c>
      <c r="AD178" s="82">
        <v>0</v>
      </c>
      <c r="AE178" s="78"/>
      <c r="AF178" s="78"/>
      <c r="AG178" s="78" t="s">
        <v>599</v>
      </c>
      <c r="AH178" s="78" t="s">
        <v>542</v>
      </c>
      <c r="AI178" s="82">
        <v>0</v>
      </c>
      <c r="AJ178" s="82">
        <v>0</v>
      </c>
      <c r="AK178" s="82">
        <v>22492859</v>
      </c>
      <c r="AL178" s="78" t="s">
        <v>543</v>
      </c>
      <c r="AM178" s="78" t="s">
        <v>597</v>
      </c>
      <c r="AN178" s="78" t="s">
        <v>292</v>
      </c>
      <c r="AO178" s="78" t="s">
        <v>513</v>
      </c>
      <c r="AP178" s="78" t="s">
        <v>298</v>
      </c>
      <c r="AQ178" s="78" t="s">
        <v>545</v>
      </c>
      <c r="AR178" s="82">
        <v>0</v>
      </c>
      <c r="AS178" s="82">
        <v>0</v>
      </c>
      <c r="AT178" s="82">
        <v>0</v>
      </c>
      <c r="AU178" s="82">
        <v>0</v>
      </c>
      <c r="AV178" s="82">
        <v>0</v>
      </c>
      <c r="AW178" s="82">
        <v>22492859</v>
      </c>
      <c r="AX178" s="82">
        <v>0</v>
      </c>
      <c r="AY178" s="82">
        <v>0</v>
      </c>
      <c r="AZ178" s="82">
        <v>0</v>
      </c>
      <c r="BA178" s="82">
        <v>0</v>
      </c>
      <c r="BB178" s="82">
        <v>0</v>
      </c>
      <c r="BC178" s="78"/>
      <c r="BD178" s="79"/>
      <c r="BE178" s="78"/>
      <c r="BF178" s="82">
        <v>0</v>
      </c>
    </row>
    <row r="179" spans="1:58">
      <c r="A179" s="78">
        <v>901714987</v>
      </c>
      <c r="B179" s="78" t="s">
        <v>279</v>
      </c>
      <c r="C179" s="78"/>
      <c r="D179" s="78" t="s">
        <v>176</v>
      </c>
      <c r="E179" s="78" t="s">
        <v>176</v>
      </c>
      <c r="F179" s="78" t="s">
        <v>600</v>
      </c>
      <c r="G179" s="78"/>
      <c r="H179" s="79">
        <v>45743</v>
      </c>
      <c r="I179" s="79">
        <v>45779</v>
      </c>
      <c r="J179" s="80">
        <v>22397568</v>
      </c>
      <c r="K179" s="81">
        <v>22397568</v>
      </c>
      <c r="L179" s="78" t="e">
        <v>#N/A</v>
      </c>
      <c r="M179" s="78" t="s">
        <v>578</v>
      </c>
      <c r="N179" s="82">
        <v>0</v>
      </c>
      <c r="O179" s="78"/>
      <c r="P179" s="78" t="s">
        <v>572</v>
      </c>
      <c r="Q179" s="79">
        <v>45743</v>
      </c>
      <c r="R179" s="79">
        <v>45779</v>
      </c>
      <c r="S179" s="79">
        <v>45829</v>
      </c>
      <c r="T179" s="79"/>
      <c r="U179" s="78">
        <v>-22</v>
      </c>
      <c r="V179" s="78" t="s">
        <v>529</v>
      </c>
      <c r="W179" s="82">
        <v>22397568</v>
      </c>
      <c r="X179" s="82">
        <v>22397568</v>
      </c>
      <c r="Y179" s="82">
        <v>0</v>
      </c>
      <c r="Z179" s="82">
        <v>0</v>
      </c>
      <c r="AA179" s="82">
        <v>0</v>
      </c>
      <c r="AB179" s="82">
        <v>22397568</v>
      </c>
      <c r="AC179" s="82">
        <v>0</v>
      </c>
      <c r="AD179" s="82">
        <v>0</v>
      </c>
      <c r="AE179" s="78"/>
      <c r="AF179" s="78"/>
      <c r="AG179" s="78" t="s">
        <v>599</v>
      </c>
      <c r="AH179" s="78" t="s">
        <v>542</v>
      </c>
      <c r="AI179" s="82">
        <v>0</v>
      </c>
      <c r="AJ179" s="82">
        <v>0</v>
      </c>
      <c r="AK179" s="82">
        <v>22397568</v>
      </c>
      <c r="AL179" s="78" t="s">
        <v>543</v>
      </c>
      <c r="AM179" s="78" t="s">
        <v>597</v>
      </c>
      <c r="AN179" s="78" t="s">
        <v>292</v>
      </c>
      <c r="AO179" s="78" t="s">
        <v>513</v>
      </c>
      <c r="AP179" s="78" t="s">
        <v>298</v>
      </c>
      <c r="AQ179" s="78" t="s">
        <v>545</v>
      </c>
      <c r="AR179" s="82">
        <v>0</v>
      </c>
      <c r="AS179" s="82">
        <v>0</v>
      </c>
      <c r="AT179" s="82">
        <v>0</v>
      </c>
      <c r="AU179" s="82">
        <v>0</v>
      </c>
      <c r="AV179" s="82">
        <v>0</v>
      </c>
      <c r="AW179" s="82">
        <v>22397568</v>
      </c>
      <c r="AX179" s="82">
        <v>0</v>
      </c>
      <c r="AY179" s="82">
        <v>0</v>
      </c>
      <c r="AZ179" s="82">
        <v>0</v>
      </c>
      <c r="BA179" s="82">
        <v>0</v>
      </c>
      <c r="BB179" s="82">
        <v>0</v>
      </c>
      <c r="BC179" s="78"/>
      <c r="BD179" s="79"/>
      <c r="BE179" s="78"/>
      <c r="BF179" s="82">
        <v>0</v>
      </c>
    </row>
    <row r="180" spans="1:58">
      <c r="A180" s="78">
        <v>901714987</v>
      </c>
      <c r="B180" s="78" t="s">
        <v>279</v>
      </c>
      <c r="C180" s="78"/>
      <c r="D180" s="78" t="s">
        <v>159</v>
      </c>
      <c r="E180" s="78" t="s">
        <v>159</v>
      </c>
      <c r="F180" s="78" t="s">
        <v>601</v>
      </c>
      <c r="G180" s="78"/>
      <c r="H180" s="79">
        <v>45764</v>
      </c>
      <c r="I180" s="79">
        <v>45783</v>
      </c>
      <c r="J180" s="80">
        <v>13493898</v>
      </c>
      <c r="K180" s="81">
        <v>13493898</v>
      </c>
      <c r="L180" s="78" t="e">
        <v>#N/A</v>
      </c>
      <c r="M180" s="78" t="s">
        <v>578</v>
      </c>
      <c r="N180" s="82">
        <v>0</v>
      </c>
      <c r="O180" s="78"/>
      <c r="P180" s="78" t="s">
        <v>572</v>
      </c>
      <c r="Q180" s="79">
        <v>45764</v>
      </c>
      <c r="R180" s="79">
        <v>45792</v>
      </c>
      <c r="S180" s="79">
        <v>45826</v>
      </c>
      <c r="T180" s="79"/>
      <c r="U180" s="78">
        <v>-19</v>
      </c>
      <c r="V180" s="78" t="s">
        <v>529</v>
      </c>
      <c r="W180" s="82">
        <v>13493898</v>
      </c>
      <c r="X180" s="82">
        <v>13493898</v>
      </c>
      <c r="Y180" s="82">
        <v>0</v>
      </c>
      <c r="Z180" s="82">
        <v>0</v>
      </c>
      <c r="AA180" s="82">
        <v>0</v>
      </c>
      <c r="AB180" s="82">
        <v>13493898</v>
      </c>
      <c r="AC180" s="82">
        <v>0</v>
      </c>
      <c r="AD180" s="82">
        <v>0</v>
      </c>
      <c r="AE180" s="78"/>
      <c r="AF180" s="78"/>
      <c r="AG180" s="78" t="s">
        <v>602</v>
      </c>
      <c r="AH180" s="78" t="s">
        <v>542</v>
      </c>
      <c r="AI180" s="82">
        <v>0</v>
      </c>
      <c r="AJ180" s="82">
        <v>0</v>
      </c>
      <c r="AK180" s="82">
        <v>13493898</v>
      </c>
      <c r="AL180" s="78" t="s">
        <v>543</v>
      </c>
      <c r="AM180" s="78" t="s">
        <v>591</v>
      </c>
      <c r="AN180" s="78" t="s">
        <v>292</v>
      </c>
      <c r="AO180" s="78" t="s">
        <v>513</v>
      </c>
      <c r="AP180" s="78" t="s">
        <v>298</v>
      </c>
      <c r="AQ180" s="78" t="s">
        <v>545</v>
      </c>
      <c r="AR180" s="82">
        <v>0</v>
      </c>
      <c r="AS180" s="82">
        <v>0</v>
      </c>
      <c r="AT180" s="82">
        <v>0</v>
      </c>
      <c r="AU180" s="82">
        <v>0</v>
      </c>
      <c r="AV180" s="82">
        <v>0</v>
      </c>
      <c r="AW180" s="82">
        <v>13493898</v>
      </c>
      <c r="AX180" s="82">
        <v>0</v>
      </c>
      <c r="AY180" s="82">
        <v>0</v>
      </c>
      <c r="AZ180" s="82">
        <v>0</v>
      </c>
      <c r="BA180" s="82">
        <v>0</v>
      </c>
      <c r="BB180" s="82">
        <v>0</v>
      </c>
      <c r="BC180" s="78"/>
      <c r="BD180" s="79"/>
      <c r="BE180" s="78"/>
      <c r="BF180" s="82">
        <v>0</v>
      </c>
    </row>
    <row r="181" spans="1:58">
      <c r="A181" s="78">
        <v>901714987</v>
      </c>
      <c r="B181" s="78" t="s">
        <v>279</v>
      </c>
      <c r="C181" s="78"/>
      <c r="D181" s="78" t="s">
        <v>183</v>
      </c>
      <c r="E181" s="78" t="s">
        <v>183</v>
      </c>
      <c r="F181" s="78" t="s">
        <v>603</v>
      </c>
      <c r="G181" s="78"/>
      <c r="H181" s="79">
        <v>45763</v>
      </c>
      <c r="I181" s="79">
        <v>45785</v>
      </c>
      <c r="J181" s="80">
        <v>11941394</v>
      </c>
      <c r="K181" s="81">
        <v>11941394</v>
      </c>
      <c r="L181" s="78" t="e">
        <v>#N/A</v>
      </c>
      <c r="M181" s="78" t="s">
        <v>578</v>
      </c>
      <c r="N181" s="82">
        <v>0</v>
      </c>
      <c r="O181" s="78"/>
      <c r="P181" s="78" t="s">
        <v>572</v>
      </c>
      <c r="Q181" s="79">
        <v>45763</v>
      </c>
      <c r="R181" s="79">
        <v>45785</v>
      </c>
      <c r="S181" s="79">
        <v>45826</v>
      </c>
      <c r="T181" s="79"/>
      <c r="U181" s="78">
        <v>-19</v>
      </c>
      <c r="V181" s="78" t="s">
        <v>529</v>
      </c>
      <c r="W181" s="82">
        <v>11941394</v>
      </c>
      <c r="X181" s="82">
        <v>11941394</v>
      </c>
      <c r="Y181" s="82">
        <v>0</v>
      </c>
      <c r="Z181" s="82">
        <v>0</v>
      </c>
      <c r="AA181" s="82">
        <v>0</v>
      </c>
      <c r="AB181" s="82">
        <v>11941394</v>
      </c>
      <c r="AC181" s="82">
        <v>0</v>
      </c>
      <c r="AD181" s="82">
        <v>0</v>
      </c>
      <c r="AE181" s="78"/>
      <c r="AF181" s="78"/>
      <c r="AG181" s="78" t="s">
        <v>604</v>
      </c>
      <c r="AH181" s="78" t="s">
        <v>542</v>
      </c>
      <c r="AI181" s="82">
        <v>0</v>
      </c>
      <c r="AJ181" s="82">
        <v>0</v>
      </c>
      <c r="AK181" s="82">
        <v>11941394</v>
      </c>
      <c r="AL181" s="78" t="s">
        <v>543</v>
      </c>
      <c r="AM181" s="78" t="s">
        <v>605</v>
      </c>
      <c r="AN181" s="78" t="s">
        <v>292</v>
      </c>
      <c r="AO181" s="78" t="s">
        <v>513</v>
      </c>
      <c r="AP181" s="78" t="s">
        <v>298</v>
      </c>
      <c r="AQ181" s="78" t="s">
        <v>545</v>
      </c>
      <c r="AR181" s="82">
        <v>0</v>
      </c>
      <c r="AS181" s="82">
        <v>0</v>
      </c>
      <c r="AT181" s="82">
        <v>0</v>
      </c>
      <c r="AU181" s="82">
        <v>0</v>
      </c>
      <c r="AV181" s="82">
        <v>0</v>
      </c>
      <c r="AW181" s="82">
        <v>11941394</v>
      </c>
      <c r="AX181" s="82">
        <v>0</v>
      </c>
      <c r="AY181" s="82">
        <v>0</v>
      </c>
      <c r="AZ181" s="82">
        <v>0</v>
      </c>
      <c r="BA181" s="82">
        <v>0</v>
      </c>
      <c r="BB181" s="82">
        <v>0</v>
      </c>
      <c r="BC181" s="78"/>
      <c r="BD181" s="79"/>
      <c r="BE181" s="78"/>
      <c r="BF181" s="82">
        <v>0</v>
      </c>
    </row>
    <row r="182" spans="1:58">
      <c r="A182" s="78">
        <v>901714987</v>
      </c>
      <c r="B182" s="78" t="s">
        <v>279</v>
      </c>
      <c r="C182" s="78"/>
      <c r="D182" s="78" t="s">
        <v>203</v>
      </c>
      <c r="E182" s="78" t="s">
        <v>203</v>
      </c>
      <c r="F182" s="78" t="s">
        <v>606</v>
      </c>
      <c r="G182" s="78"/>
      <c r="H182" s="79">
        <v>45798</v>
      </c>
      <c r="I182" s="79">
        <v>45806</v>
      </c>
      <c r="J182" s="80">
        <v>95344672</v>
      </c>
      <c r="K182" s="81">
        <v>95344672</v>
      </c>
      <c r="L182" s="78" t="e">
        <v>#N/A</v>
      </c>
      <c r="M182" s="78" t="s">
        <v>578</v>
      </c>
      <c r="N182" s="82">
        <v>0</v>
      </c>
      <c r="O182" s="78"/>
      <c r="P182" s="78" t="s">
        <v>572</v>
      </c>
      <c r="Q182" s="79">
        <v>45798</v>
      </c>
      <c r="R182" s="79">
        <v>45806</v>
      </c>
      <c r="S182" s="79">
        <v>45827</v>
      </c>
      <c r="T182" s="79"/>
      <c r="U182" s="78">
        <v>-20</v>
      </c>
      <c r="V182" s="78" t="s">
        <v>529</v>
      </c>
      <c r="W182" s="82">
        <v>95344672</v>
      </c>
      <c r="X182" s="82">
        <v>95344672</v>
      </c>
      <c r="Y182" s="82">
        <v>0</v>
      </c>
      <c r="Z182" s="82">
        <v>0</v>
      </c>
      <c r="AA182" s="82">
        <v>0</v>
      </c>
      <c r="AB182" s="82">
        <v>95344672</v>
      </c>
      <c r="AC182" s="82">
        <v>0</v>
      </c>
      <c r="AD182" s="82">
        <v>0</v>
      </c>
      <c r="AE182" s="78"/>
      <c r="AF182" s="78"/>
      <c r="AG182" s="78" t="s">
        <v>607</v>
      </c>
      <c r="AH182" s="78" t="s">
        <v>542</v>
      </c>
      <c r="AI182" s="82">
        <v>0</v>
      </c>
      <c r="AJ182" s="82">
        <v>0</v>
      </c>
      <c r="AK182" s="82">
        <v>95344672</v>
      </c>
      <c r="AL182" s="78" t="s">
        <v>543</v>
      </c>
      <c r="AM182" s="78" t="s">
        <v>607</v>
      </c>
      <c r="AN182" s="78" t="s">
        <v>292</v>
      </c>
      <c r="AO182" s="78" t="s">
        <v>513</v>
      </c>
      <c r="AP182" s="78" t="s">
        <v>298</v>
      </c>
      <c r="AQ182" s="78" t="s">
        <v>545</v>
      </c>
      <c r="AR182" s="82">
        <v>0</v>
      </c>
      <c r="AS182" s="82">
        <v>0</v>
      </c>
      <c r="AT182" s="82">
        <v>0</v>
      </c>
      <c r="AU182" s="82">
        <v>0</v>
      </c>
      <c r="AV182" s="82">
        <v>0</v>
      </c>
      <c r="AW182" s="82">
        <v>95344672</v>
      </c>
      <c r="AX182" s="82">
        <v>0</v>
      </c>
      <c r="AY182" s="82">
        <v>0</v>
      </c>
      <c r="AZ182" s="82">
        <v>0</v>
      </c>
      <c r="BA182" s="82">
        <v>0</v>
      </c>
      <c r="BB182" s="82">
        <v>0</v>
      </c>
      <c r="BC182" s="78"/>
      <c r="BD182" s="79"/>
      <c r="BE182" s="78"/>
      <c r="BF182" s="82">
        <v>0</v>
      </c>
    </row>
    <row r="183" spans="1:58">
      <c r="A183" s="78">
        <v>901714987</v>
      </c>
      <c r="B183" s="78" t="s">
        <v>279</v>
      </c>
      <c r="C183" s="78"/>
      <c r="D183" s="78" t="s">
        <v>212</v>
      </c>
      <c r="E183" s="78" t="s">
        <v>212</v>
      </c>
      <c r="F183" s="78" t="s">
        <v>608</v>
      </c>
      <c r="G183" s="78"/>
      <c r="H183" s="79">
        <v>45798</v>
      </c>
      <c r="I183" s="79">
        <v>45806</v>
      </c>
      <c r="J183" s="80">
        <v>17421597</v>
      </c>
      <c r="K183" s="81">
        <v>17421597</v>
      </c>
      <c r="L183" s="78" t="e">
        <v>#N/A</v>
      </c>
      <c r="M183" s="78" t="s">
        <v>578</v>
      </c>
      <c r="N183" s="82">
        <v>0</v>
      </c>
      <c r="O183" s="78"/>
      <c r="P183" s="78" t="s">
        <v>572</v>
      </c>
      <c r="Q183" s="79">
        <v>45798</v>
      </c>
      <c r="R183" s="79">
        <v>45806</v>
      </c>
      <c r="S183" s="79">
        <v>45827</v>
      </c>
      <c r="T183" s="79"/>
      <c r="U183" s="78">
        <v>-20</v>
      </c>
      <c r="V183" s="78" t="s">
        <v>529</v>
      </c>
      <c r="W183" s="82">
        <v>17421597</v>
      </c>
      <c r="X183" s="82">
        <v>17421597</v>
      </c>
      <c r="Y183" s="82">
        <v>0</v>
      </c>
      <c r="Z183" s="82">
        <v>0</v>
      </c>
      <c r="AA183" s="82">
        <v>0</v>
      </c>
      <c r="AB183" s="82">
        <v>17421597</v>
      </c>
      <c r="AC183" s="82">
        <v>0</v>
      </c>
      <c r="AD183" s="82">
        <v>0</v>
      </c>
      <c r="AE183" s="78"/>
      <c r="AF183" s="78"/>
      <c r="AG183" s="78" t="s">
        <v>609</v>
      </c>
      <c r="AH183" s="78" t="s">
        <v>542</v>
      </c>
      <c r="AI183" s="82">
        <v>0</v>
      </c>
      <c r="AJ183" s="82">
        <v>0</v>
      </c>
      <c r="AK183" s="82">
        <v>17421597</v>
      </c>
      <c r="AL183" s="78" t="s">
        <v>543</v>
      </c>
      <c r="AM183" s="78" t="s">
        <v>609</v>
      </c>
      <c r="AN183" s="78" t="s">
        <v>292</v>
      </c>
      <c r="AO183" s="78" t="s">
        <v>513</v>
      </c>
      <c r="AP183" s="78" t="s">
        <v>298</v>
      </c>
      <c r="AQ183" s="78" t="s">
        <v>545</v>
      </c>
      <c r="AR183" s="82">
        <v>0</v>
      </c>
      <c r="AS183" s="82">
        <v>0</v>
      </c>
      <c r="AT183" s="82">
        <v>0</v>
      </c>
      <c r="AU183" s="82">
        <v>0</v>
      </c>
      <c r="AV183" s="82">
        <v>0</v>
      </c>
      <c r="AW183" s="82">
        <v>17421597</v>
      </c>
      <c r="AX183" s="82">
        <v>0</v>
      </c>
      <c r="AY183" s="82">
        <v>0</v>
      </c>
      <c r="AZ183" s="82">
        <v>0</v>
      </c>
      <c r="BA183" s="82">
        <v>0</v>
      </c>
      <c r="BB183" s="82">
        <v>0</v>
      </c>
      <c r="BC183" s="78"/>
      <c r="BD183" s="79"/>
      <c r="BE183" s="78"/>
      <c r="BF183" s="82">
        <v>0</v>
      </c>
    </row>
    <row r="184" spans="1:58">
      <c r="A184" s="78">
        <v>901714987</v>
      </c>
      <c r="B184" s="78" t="s">
        <v>279</v>
      </c>
      <c r="C184" s="78"/>
      <c r="D184" s="78" t="s">
        <v>217</v>
      </c>
      <c r="E184" s="78" t="s">
        <v>217</v>
      </c>
      <c r="F184" s="78" t="s">
        <v>610</v>
      </c>
      <c r="G184" s="78"/>
      <c r="H184" s="79">
        <v>45800</v>
      </c>
      <c r="I184" s="79">
        <v>45807</v>
      </c>
      <c r="J184" s="80">
        <v>5492119</v>
      </c>
      <c r="K184" s="81">
        <v>5492119</v>
      </c>
      <c r="L184" s="78" t="e">
        <v>#N/A</v>
      </c>
      <c r="M184" s="78" t="s">
        <v>578</v>
      </c>
      <c r="N184" s="82">
        <v>0</v>
      </c>
      <c r="O184" s="78"/>
      <c r="P184" s="78" t="s">
        <v>572</v>
      </c>
      <c r="Q184" s="79">
        <v>45800</v>
      </c>
      <c r="R184" s="79">
        <v>45807</v>
      </c>
      <c r="S184" s="79">
        <v>45827</v>
      </c>
      <c r="T184" s="79"/>
      <c r="U184" s="78">
        <v>-20</v>
      </c>
      <c r="V184" s="78" t="s">
        <v>529</v>
      </c>
      <c r="W184" s="82">
        <v>5492119</v>
      </c>
      <c r="X184" s="82">
        <v>5492119</v>
      </c>
      <c r="Y184" s="82">
        <v>0</v>
      </c>
      <c r="Z184" s="82">
        <v>0</v>
      </c>
      <c r="AA184" s="82">
        <v>0</v>
      </c>
      <c r="AB184" s="82">
        <v>5492119</v>
      </c>
      <c r="AC184" s="82">
        <v>0</v>
      </c>
      <c r="AD184" s="82">
        <v>0</v>
      </c>
      <c r="AE184" s="78"/>
      <c r="AF184" s="78"/>
      <c r="AG184" s="78" t="s">
        <v>609</v>
      </c>
      <c r="AH184" s="78" t="s">
        <v>542</v>
      </c>
      <c r="AI184" s="82">
        <v>0</v>
      </c>
      <c r="AJ184" s="82">
        <v>0</v>
      </c>
      <c r="AK184" s="82">
        <v>5492119</v>
      </c>
      <c r="AL184" s="78" t="s">
        <v>543</v>
      </c>
      <c r="AM184" s="78" t="s">
        <v>609</v>
      </c>
      <c r="AN184" s="78" t="s">
        <v>292</v>
      </c>
      <c r="AO184" s="78" t="s">
        <v>513</v>
      </c>
      <c r="AP184" s="78" t="s">
        <v>298</v>
      </c>
      <c r="AQ184" s="78" t="s">
        <v>545</v>
      </c>
      <c r="AR184" s="82">
        <v>0</v>
      </c>
      <c r="AS184" s="82">
        <v>0</v>
      </c>
      <c r="AT184" s="82">
        <v>0</v>
      </c>
      <c r="AU184" s="82">
        <v>0</v>
      </c>
      <c r="AV184" s="82">
        <v>0</v>
      </c>
      <c r="AW184" s="82">
        <v>5492119</v>
      </c>
      <c r="AX184" s="82">
        <v>0</v>
      </c>
      <c r="AY184" s="82">
        <v>0</v>
      </c>
      <c r="AZ184" s="82">
        <v>0</v>
      </c>
      <c r="BA184" s="82">
        <v>0</v>
      </c>
      <c r="BB184" s="82">
        <v>0</v>
      </c>
      <c r="BC184" s="78"/>
      <c r="BD184" s="79"/>
      <c r="BE184" s="78"/>
      <c r="BF184" s="82">
        <v>0</v>
      </c>
    </row>
    <row r="185" spans="1:58">
      <c r="A185" s="78">
        <v>901714987</v>
      </c>
      <c r="B185" s="78" t="s">
        <v>279</v>
      </c>
      <c r="C185" s="78"/>
      <c r="D185" s="78" t="s">
        <v>201</v>
      </c>
      <c r="E185" s="78" t="s">
        <v>201</v>
      </c>
      <c r="F185" s="78" t="s">
        <v>611</v>
      </c>
      <c r="G185" s="78"/>
      <c r="H185" s="79">
        <v>45798</v>
      </c>
      <c r="I185" s="79">
        <v>45806</v>
      </c>
      <c r="J185" s="80">
        <v>11633025</v>
      </c>
      <c r="K185" s="81">
        <v>11633025</v>
      </c>
      <c r="L185" s="78" t="e">
        <v>#N/A</v>
      </c>
      <c r="M185" s="78" t="s">
        <v>578</v>
      </c>
      <c r="N185" s="82">
        <v>0</v>
      </c>
      <c r="O185" s="78"/>
      <c r="P185" s="78" t="s">
        <v>572</v>
      </c>
      <c r="Q185" s="79">
        <v>45798</v>
      </c>
      <c r="R185" s="79">
        <v>45806</v>
      </c>
      <c r="S185" s="79">
        <v>45829</v>
      </c>
      <c r="T185" s="79"/>
      <c r="U185" s="78">
        <v>-22</v>
      </c>
      <c r="V185" s="78" t="s">
        <v>529</v>
      </c>
      <c r="W185" s="82">
        <v>11633025</v>
      </c>
      <c r="X185" s="82">
        <v>11633025</v>
      </c>
      <c r="Y185" s="82">
        <v>0</v>
      </c>
      <c r="Z185" s="82">
        <v>0</v>
      </c>
      <c r="AA185" s="82">
        <v>0</v>
      </c>
      <c r="AB185" s="82">
        <v>11633025</v>
      </c>
      <c r="AC185" s="82">
        <v>0</v>
      </c>
      <c r="AD185" s="82">
        <v>0</v>
      </c>
      <c r="AE185" s="78"/>
      <c r="AF185" s="78"/>
      <c r="AG185" s="78" t="s">
        <v>550</v>
      </c>
      <c r="AH185" s="78" t="s">
        <v>542</v>
      </c>
      <c r="AI185" s="82">
        <v>0</v>
      </c>
      <c r="AJ185" s="82">
        <v>0</v>
      </c>
      <c r="AK185" s="82">
        <v>11633025</v>
      </c>
      <c r="AL185" s="78" t="s">
        <v>575</v>
      </c>
      <c r="AM185" s="78" t="s">
        <v>550</v>
      </c>
      <c r="AN185" s="78" t="s">
        <v>286</v>
      </c>
      <c r="AO185" s="78" t="s">
        <v>513</v>
      </c>
      <c r="AP185" s="78" t="s">
        <v>298</v>
      </c>
      <c r="AQ185" s="78" t="s">
        <v>545</v>
      </c>
      <c r="AR185" s="82">
        <v>0</v>
      </c>
      <c r="AS185" s="82">
        <v>0</v>
      </c>
      <c r="AT185" s="82">
        <v>0</v>
      </c>
      <c r="AU185" s="82">
        <v>0</v>
      </c>
      <c r="AV185" s="82">
        <v>0</v>
      </c>
      <c r="AW185" s="82">
        <v>11633025</v>
      </c>
      <c r="AX185" s="82">
        <v>0</v>
      </c>
      <c r="AY185" s="82">
        <v>0</v>
      </c>
      <c r="AZ185" s="82">
        <v>0</v>
      </c>
      <c r="BA185" s="82">
        <v>0</v>
      </c>
      <c r="BB185" s="82">
        <v>0</v>
      </c>
      <c r="BC185" s="78"/>
      <c r="BD185" s="79"/>
      <c r="BE185" s="78"/>
      <c r="BF185" s="82">
        <v>0</v>
      </c>
    </row>
    <row r="186" spans="1:58">
      <c r="A186" s="78">
        <v>901714987</v>
      </c>
      <c r="B186" s="78" t="s">
        <v>279</v>
      </c>
      <c r="C186" s="78"/>
      <c r="D186" s="78" t="s">
        <v>209</v>
      </c>
      <c r="E186" s="78" t="s">
        <v>209</v>
      </c>
      <c r="F186" s="78" t="s">
        <v>612</v>
      </c>
      <c r="G186" s="78"/>
      <c r="H186" s="79">
        <v>45804</v>
      </c>
      <c r="I186" s="79">
        <v>45807</v>
      </c>
      <c r="J186" s="80">
        <v>16808463</v>
      </c>
      <c r="K186" s="81">
        <v>16808463</v>
      </c>
      <c r="L186" s="78" t="e">
        <v>#N/A</v>
      </c>
      <c r="M186" s="78" t="s">
        <v>578</v>
      </c>
      <c r="N186" s="82">
        <v>0</v>
      </c>
      <c r="O186" s="78"/>
      <c r="P186" s="78" t="s">
        <v>572</v>
      </c>
      <c r="Q186" s="79">
        <v>45804</v>
      </c>
      <c r="R186" s="79">
        <v>45807</v>
      </c>
      <c r="S186" s="79">
        <v>45827</v>
      </c>
      <c r="T186" s="79"/>
      <c r="U186" s="78">
        <v>-20</v>
      </c>
      <c r="V186" s="78" t="s">
        <v>529</v>
      </c>
      <c r="W186" s="82">
        <v>16808463</v>
      </c>
      <c r="X186" s="82">
        <v>16808463</v>
      </c>
      <c r="Y186" s="82">
        <v>0</v>
      </c>
      <c r="Z186" s="82">
        <v>0</v>
      </c>
      <c r="AA186" s="82">
        <v>0</v>
      </c>
      <c r="AB186" s="82">
        <v>16808463</v>
      </c>
      <c r="AC186" s="82">
        <v>0</v>
      </c>
      <c r="AD186" s="82">
        <v>0</v>
      </c>
      <c r="AE186" s="78"/>
      <c r="AF186" s="78"/>
      <c r="AG186" s="78" t="s">
        <v>550</v>
      </c>
      <c r="AH186" s="78" t="s">
        <v>542</v>
      </c>
      <c r="AI186" s="82">
        <v>0</v>
      </c>
      <c r="AJ186" s="82">
        <v>0</v>
      </c>
      <c r="AK186" s="82">
        <v>16808463</v>
      </c>
      <c r="AL186" s="78" t="s">
        <v>575</v>
      </c>
      <c r="AM186" s="78" t="s">
        <v>550</v>
      </c>
      <c r="AN186" s="78" t="s">
        <v>286</v>
      </c>
      <c r="AO186" s="78" t="s">
        <v>513</v>
      </c>
      <c r="AP186" s="78" t="s">
        <v>298</v>
      </c>
      <c r="AQ186" s="78" t="s">
        <v>545</v>
      </c>
      <c r="AR186" s="82">
        <v>0</v>
      </c>
      <c r="AS186" s="82">
        <v>0</v>
      </c>
      <c r="AT186" s="82">
        <v>0</v>
      </c>
      <c r="AU186" s="82">
        <v>0</v>
      </c>
      <c r="AV186" s="82">
        <v>0</v>
      </c>
      <c r="AW186" s="82">
        <v>16808463</v>
      </c>
      <c r="AX186" s="82">
        <v>0</v>
      </c>
      <c r="AY186" s="82">
        <v>0</v>
      </c>
      <c r="AZ186" s="82">
        <v>0</v>
      </c>
      <c r="BA186" s="82">
        <v>0</v>
      </c>
      <c r="BB186" s="82">
        <v>0</v>
      </c>
      <c r="BC186" s="78"/>
      <c r="BD186" s="79"/>
      <c r="BE186" s="78"/>
      <c r="BF186" s="82">
        <v>0</v>
      </c>
    </row>
    <row r="187" spans="1:58">
      <c r="A187" s="78">
        <v>901714987</v>
      </c>
      <c r="B187" s="78" t="s">
        <v>279</v>
      </c>
      <c r="C187" s="78"/>
      <c r="D187" s="78" t="s">
        <v>206</v>
      </c>
      <c r="E187" s="78" t="s">
        <v>206</v>
      </c>
      <c r="F187" s="78" t="s">
        <v>613</v>
      </c>
      <c r="G187" s="78"/>
      <c r="H187" s="79">
        <v>45804</v>
      </c>
      <c r="I187" s="79">
        <v>45807</v>
      </c>
      <c r="J187" s="80">
        <v>24455453</v>
      </c>
      <c r="K187" s="81">
        <v>24455453</v>
      </c>
      <c r="L187" s="78" t="e">
        <v>#N/A</v>
      </c>
      <c r="M187" s="78" t="s">
        <v>578</v>
      </c>
      <c r="N187" s="82">
        <v>0</v>
      </c>
      <c r="O187" s="78"/>
      <c r="P187" s="78" t="s">
        <v>572</v>
      </c>
      <c r="Q187" s="79">
        <v>45804</v>
      </c>
      <c r="R187" s="79">
        <v>45807</v>
      </c>
      <c r="S187" s="79">
        <v>45828</v>
      </c>
      <c r="T187" s="79"/>
      <c r="U187" s="78">
        <v>-21</v>
      </c>
      <c r="V187" s="78" t="s">
        <v>529</v>
      </c>
      <c r="W187" s="82">
        <v>24812001</v>
      </c>
      <c r="X187" s="82">
        <v>24812001</v>
      </c>
      <c r="Y187" s="82">
        <v>0</v>
      </c>
      <c r="Z187" s="82">
        <v>356548</v>
      </c>
      <c r="AA187" s="82">
        <v>0</v>
      </c>
      <c r="AB187" s="82">
        <v>24812001</v>
      </c>
      <c r="AC187" s="82">
        <v>0</v>
      </c>
      <c r="AD187" s="82">
        <v>0</v>
      </c>
      <c r="AE187" s="78"/>
      <c r="AF187" s="78"/>
      <c r="AG187" s="78" t="s">
        <v>614</v>
      </c>
      <c r="AH187" s="78" t="s">
        <v>542</v>
      </c>
      <c r="AI187" s="82">
        <v>0</v>
      </c>
      <c r="AJ187" s="82">
        <v>0</v>
      </c>
      <c r="AK187" s="82">
        <v>24812001</v>
      </c>
      <c r="AL187" s="78" t="s">
        <v>543</v>
      </c>
      <c r="AM187" s="78" t="s">
        <v>614</v>
      </c>
      <c r="AN187" s="78" t="s">
        <v>292</v>
      </c>
      <c r="AO187" s="78" t="s">
        <v>513</v>
      </c>
      <c r="AP187" s="78" t="s">
        <v>298</v>
      </c>
      <c r="AQ187" s="78" t="s">
        <v>545</v>
      </c>
      <c r="AR187" s="82">
        <v>0</v>
      </c>
      <c r="AS187" s="82">
        <v>0</v>
      </c>
      <c r="AT187" s="82">
        <v>0</v>
      </c>
      <c r="AU187" s="82">
        <v>0</v>
      </c>
      <c r="AV187" s="82">
        <v>0</v>
      </c>
      <c r="AW187" s="82">
        <v>24455453</v>
      </c>
      <c r="AX187" s="82">
        <v>0</v>
      </c>
      <c r="AY187" s="82">
        <v>0</v>
      </c>
      <c r="AZ187" s="82">
        <v>0</v>
      </c>
      <c r="BA187" s="82">
        <v>0</v>
      </c>
      <c r="BB187" s="82">
        <v>0</v>
      </c>
      <c r="BC187" s="78"/>
      <c r="BD187" s="79"/>
      <c r="BE187" s="78"/>
      <c r="BF187" s="82">
        <v>0</v>
      </c>
    </row>
    <row r="188" spans="1:58">
      <c r="A188" s="78">
        <v>901714987</v>
      </c>
      <c r="B188" s="78" t="s">
        <v>279</v>
      </c>
      <c r="C188" s="78"/>
      <c r="D188" s="78" t="s">
        <v>205</v>
      </c>
      <c r="E188" s="78" t="s">
        <v>205</v>
      </c>
      <c r="F188" s="78" t="s">
        <v>615</v>
      </c>
      <c r="G188" s="78"/>
      <c r="H188" s="79">
        <v>45776</v>
      </c>
      <c r="I188" s="79">
        <v>45790</v>
      </c>
      <c r="J188" s="80">
        <v>10000245</v>
      </c>
      <c r="K188" s="81">
        <v>10000245</v>
      </c>
      <c r="L188" s="78" t="e">
        <v>#N/A</v>
      </c>
      <c r="M188" s="78" t="s">
        <v>578</v>
      </c>
      <c r="N188" s="82">
        <v>0</v>
      </c>
      <c r="O188" s="78"/>
      <c r="P188" s="78" t="s">
        <v>572</v>
      </c>
      <c r="Q188" s="79">
        <v>45776</v>
      </c>
      <c r="R188" s="79">
        <v>45791</v>
      </c>
      <c r="S188" s="79">
        <v>45826</v>
      </c>
      <c r="T188" s="79"/>
      <c r="U188" s="78">
        <v>-19</v>
      </c>
      <c r="V188" s="78" t="s">
        <v>529</v>
      </c>
      <c r="W188" s="82">
        <v>10000245</v>
      </c>
      <c r="X188" s="82">
        <v>10000245</v>
      </c>
      <c r="Y188" s="82">
        <v>0</v>
      </c>
      <c r="Z188" s="82">
        <v>0</v>
      </c>
      <c r="AA188" s="82">
        <v>0</v>
      </c>
      <c r="AB188" s="82">
        <v>10000245</v>
      </c>
      <c r="AC188" s="82">
        <v>0</v>
      </c>
      <c r="AD188" s="82">
        <v>0</v>
      </c>
      <c r="AE188" s="78"/>
      <c r="AF188" s="78"/>
      <c r="AG188" s="78" t="s">
        <v>616</v>
      </c>
      <c r="AH188" s="78" t="s">
        <v>542</v>
      </c>
      <c r="AI188" s="82">
        <v>0</v>
      </c>
      <c r="AJ188" s="82">
        <v>0</v>
      </c>
      <c r="AK188" s="82">
        <v>10000245</v>
      </c>
      <c r="AL188" s="78" t="s">
        <v>543</v>
      </c>
      <c r="AM188" s="78" t="s">
        <v>617</v>
      </c>
      <c r="AN188" s="78" t="s">
        <v>292</v>
      </c>
      <c r="AO188" s="78" t="s">
        <v>513</v>
      </c>
      <c r="AP188" s="78" t="s">
        <v>298</v>
      </c>
      <c r="AQ188" s="78" t="s">
        <v>545</v>
      </c>
      <c r="AR188" s="82">
        <v>0</v>
      </c>
      <c r="AS188" s="82">
        <v>0</v>
      </c>
      <c r="AT188" s="82">
        <v>0</v>
      </c>
      <c r="AU188" s="82">
        <v>0</v>
      </c>
      <c r="AV188" s="82">
        <v>0</v>
      </c>
      <c r="AW188" s="82">
        <v>10000245</v>
      </c>
      <c r="AX188" s="82">
        <v>0</v>
      </c>
      <c r="AY188" s="82">
        <v>0</v>
      </c>
      <c r="AZ188" s="82">
        <v>0</v>
      </c>
      <c r="BA188" s="82">
        <v>0</v>
      </c>
      <c r="BB188" s="82">
        <v>0</v>
      </c>
      <c r="BC188" s="78"/>
      <c r="BD188" s="79"/>
      <c r="BE188" s="78"/>
      <c r="BF188" s="82">
        <v>0</v>
      </c>
    </row>
    <row r="189" spans="1:58">
      <c r="A189" s="78">
        <v>901714987</v>
      </c>
      <c r="B189" s="78" t="s">
        <v>279</v>
      </c>
      <c r="C189" s="78"/>
      <c r="D189" s="78" t="s">
        <v>200</v>
      </c>
      <c r="E189" s="78" t="s">
        <v>200</v>
      </c>
      <c r="F189" s="78" t="s">
        <v>618</v>
      </c>
      <c r="G189" s="78"/>
      <c r="H189" s="79">
        <v>45780</v>
      </c>
      <c r="I189" s="79">
        <v>45792</v>
      </c>
      <c r="J189" s="80">
        <v>4044645</v>
      </c>
      <c r="K189" s="81">
        <v>4044645</v>
      </c>
      <c r="L189" s="78" t="e">
        <v>#N/A</v>
      </c>
      <c r="M189" s="78" t="s">
        <v>578</v>
      </c>
      <c r="N189" s="82">
        <v>0</v>
      </c>
      <c r="O189" s="78"/>
      <c r="P189" s="78" t="s">
        <v>572</v>
      </c>
      <c r="Q189" s="79">
        <v>45780</v>
      </c>
      <c r="R189" s="79">
        <v>45796</v>
      </c>
      <c r="S189" s="79">
        <v>45826</v>
      </c>
      <c r="T189" s="79"/>
      <c r="U189" s="78">
        <v>-19</v>
      </c>
      <c r="V189" s="78" t="s">
        <v>529</v>
      </c>
      <c r="W189" s="82">
        <v>4044645</v>
      </c>
      <c r="X189" s="82">
        <v>4044645</v>
      </c>
      <c r="Y189" s="82">
        <v>0</v>
      </c>
      <c r="Z189" s="82">
        <v>0</v>
      </c>
      <c r="AA189" s="82">
        <v>0</v>
      </c>
      <c r="AB189" s="82">
        <v>4044645</v>
      </c>
      <c r="AC189" s="82">
        <v>0</v>
      </c>
      <c r="AD189" s="82">
        <v>0</v>
      </c>
      <c r="AE189" s="78"/>
      <c r="AF189" s="78"/>
      <c r="AG189" s="78" t="s">
        <v>619</v>
      </c>
      <c r="AH189" s="78" t="s">
        <v>542</v>
      </c>
      <c r="AI189" s="82">
        <v>0</v>
      </c>
      <c r="AJ189" s="82">
        <v>0</v>
      </c>
      <c r="AK189" s="82">
        <v>4044645</v>
      </c>
      <c r="AL189" s="78" t="s">
        <v>543</v>
      </c>
      <c r="AM189" s="78" t="s">
        <v>620</v>
      </c>
      <c r="AN189" s="78" t="s">
        <v>292</v>
      </c>
      <c r="AO189" s="78" t="s">
        <v>513</v>
      </c>
      <c r="AP189" s="78" t="s">
        <v>298</v>
      </c>
      <c r="AQ189" s="78" t="s">
        <v>545</v>
      </c>
      <c r="AR189" s="82">
        <v>0</v>
      </c>
      <c r="AS189" s="82">
        <v>0</v>
      </c>
      <c r="AT189" s="82">
        <v>0</v>
      </c>
      <c r="AU189" s="82">
        <v>0</v>
      </c>
      <c r="AV189" s="82">
        <v>0</v>
      </c>
      <c r="AW189" s="82">
        <v>4044645</v>
      </c>
      <c r="AX189" s="82">
        <v>0</v>
      </c>
      <c r="AY189" s="82">
        <v>0</v>
      </c>
      <c r="AZ189" s="82">
        <v>0</v>
      </c>
      <c r="BA189" s="82">
        <v>0</v>
      </c>
      <c r="BB189" s="82">
        <v>0</v>
      </c>
      <c r="BC189" s="78"/>
      <c r="BD189" s="79"/>
      <c r="BE189" s="78"/>
      <c r="BF189" s="82">
        <v>0</v>
      </c>
    </row>
    <row r="190" spans="1:58">
      <c r="A190" s="78">
        <v>901714987</v>
      </c>
      <c r="B190" s="78" t="s">
        <v>279</v>
      </c>
      <c r="C190" s="78"/>
      <c r="D190" s="78" t="s">
        <v>182</v>
      </c>
      <c r="E190" s="78" t="s">
        <v>182</v>
      </c>
      <c r="F190" s="78" t="s">
        <v>621</v>
      </c>
      <c r="G190" s="78"/>
      <c r="H190" s="79">
        <v>45712</v>
      </c>
      <c r="I190" s="79">
        <v>45748</v>
      </c>
      <c r="J190" s="80">
        <v>333000</v>
      </c>
      <c r="K190" s="81">
        <v>333000</v>
      </c>
      <c r="L190" s="78" t="s">
        <v>578</v>
      </c>
      <c r="M190" s="78" t="s">
        <v>578</v>
      </c>
      <c r="N190" s="82">
        <v>0</v>
      </c>
      <c r="O190" s="78"/>
      <c r="P190" s="78" t="s">
        <v>572</v>
      </c>
      <c r="Q190" s="79">
        <v>45712</v>
      </c>
      <c r="R190" s="79">
        <v>45748</v>
      </c>
      <c r="S190" s="79">
        <v>45775</v>
      </c>
      <c r="T190" s="79"/>
      <c r="U190" s="78">
        <v>32</v>
      </c>
      <c r="V190" s="78" t="s">
        <v>441</v>
      </c>
      <c r="W190" s="82">
        <v>333000</v>
      </c>
      <c r="X190" s="82">
        <v>333000</v>
      </c>
      <c r="Y190" s="82">
        <v>0</v>
      </c>
      <c r="Z190" s="82">
        <v>0</v>
      </c>
      <c r="AA190" s="82">
        <v>0</v>
      </c>
      <c r="AB190" s="82">
        <v>333000</v>
      </c>
      <c r="AC190" s="82">
        <v>0</v>
      </c>
      <c r="AD190" s="82">
        <v>0</v>
      </c>
      <c r="AE190" s="78"/>
      <c r="AF190" s="78"/>
      <c r="AG190" s="78" t="s">
        <v>622</v>
      </c>
      <c r="AH190" s="78" t="s">
        <v>623</v>
      </c>
      <c r="AI190" s="82">
        <v>0</v>
      </c>
      <c r="AJ190" s="82">
        <v>0</v>
      </c>
      <c r="AK190" s="82">
        <v>333000</v>
      </c>
      <c r="AL190" s="78" t="s">
        <v>543</v>
      </c>
      <c r="AM190" s="78" t="s">
        <v>624</v>
      </c>
      <c r="AN190" s="78" t="s">
        <v>286</v>
      </c>
      <c r="AO190" s="78" t="s">
        <v>513</v>
      </c>
      <c r="AP190" s="78" t="s">
        <v>298</v>
      </c>
      <c r="AQ190" s="78" t="s">
        <v>545</v>
      </c>
      <c r="AR190" s="82">
        <v>0</v>
      </c>
      <c r="AS190" s="82">
        <v>0</v>
      </c>
      <c r="AT190" s="82">
        <v>0</v>
      </c>
      <c r="AU190" s="82">
        <v>0</v>
      </c>
      <c r="AV190" s="82">
        <v>0</v>
      </c>
      <c r="AW190" s="82">
        <v>333000</v>
      </c>
      <c r="AX190" s="82">
        <v>0</v>
      </c>
      <c r="AY190" s="82">
        <v>0</v>
      </c>
      <c r="AZ190" s="82">
        <v>0</v>
      </c>
      <c r="BA190" s="82">
        <v>0</v>
      </c>
      <c r="BB190" s="82">
        <v>0</v>
      </c>
      <c r="BC190" s="78"/>
      <c r="BD190" s="79"/>
      <c r="BE190" s="78"/>
      <c r="BF190" s="82">
        <v>0</v>
      </c>
    </row>
    <row r="191" spans="1:58">
      <c r="A191" s="78">
        <v>901714987</v>
      </c>
      <c r="B191" s="78" t="s">
        <v>279</v>
      </c>
      <c r="C191" s="78"/>
      <c r="D191" s="78" t="s">
        <v>177</v>
      </c>
      <c r="E191" s="78" t="s">
        <v>177</v>
      </c>
      <c r="F191" s="78" t="s">
        <v>625</v>
      </c>
      <c r="G191" s="78"/>
      <c r="H191" s="79">
        <v>45741</v>
      </c>
      <c r="I191" s="79">
        <v>45756</v>
      </c>
      <c r="J191" s="80">
        <v>18497708</v>
      </c>
      <c r="K191" s="81">
        <v>18497708</v>
      </c>
      <c r="L191" s="78" t="s">
        <v>578</v>
      </c>
      <c r="M191" s="78" t="s">
        <v>578</v>
      </c>
      <c r="N191" s="82">
        <v>0</v>
      </c>
      <c r="O191" s="78"/>
      <c r="P191" s="78" t="s">
        <v>572</v>
      </c>
      <c r="Q191" s="79">
        <v>45741</v>
      </c>
      <c r="R191" s="79">
        <v>45758</v>
      </c>
      <c r="S191" s="79">
        <v>45786</v>
      </c>
      <c r="T191" s="79"/>
      <c r="U191" s="78">
        <v>21</v>
      </c>
      <c r="V191" s="78" t="s">
        <v>479</v>
      </c>
      <c r="W191" s="82">
        <v>18497708</v>
      </c>
      <c r="X191" s="82">
        <v>18497708</v>
      </c>
      <c r="Y191" s="82">
        <v>0</v>
      </c>
      <c r="Z191" s="82">
        <v>0</v>
      </c>
      <c r="AA191" s="82">
        <v>0</v>
      </c>
      <c r="AB191" s="82">
        <v>18497708</v>
      </c>
      <c r="AC191" s="82">
        <v>0</v>
      </c>
      <c r="AD191" s="82">
        <v>0</v>
      </c>
      <c r="AE191" s="78"/>
      <c r="AF191" s="78"/>
      <c r="AG191" s="78" t="s">
        <v>626</v>
      </c>
      <c r="AH191" s="78" t="s">
        <v>542</v>
      </c>
      <c r="AI191" s="82">
        <v>0</v>
      </c>
      <c r="AJ191" s="82">
        <v>0</v>
      </c>
      <c r="AK191" s="82">
        <v>18497708</v>
      </c>
      <c r="AL191" s="78" t="s">
        <v>543</v>
      </c>
      <c r="AM191" s="78" t="s">
        <v>627</v>
      </c>
      <c r="AN191" s="78" t="s">
        <v>432</v>
      </c>
      <c r="AO191" s="78" t="s">
        <v>513</v>
      </c>
      <c r="AP191" s="78" t="s">
        <v>298</v>
      </c>
      <c r="AQ191" s="78" t="s">
        <v>545</v>
      </c>
      <c r="AR191" s="82">
        <v>0</v>
      </c>
      <c r="AS191" s="82">
        <v>0</v>
      </c>
      <c r="AT191" s="82">
        <v>0</v>
      </c>
      <c r="AU191" s="82">
        <v>0</v>
      </c>
      <c r="AV191" s="82">
        <v>0</v>
      </c>
      <c r="AW191" s="82">
        <v>18497708</v>
      </c>
      <c r="AX191" s="82">
        <v>0</v>
      </c>
      <c r="AY191" s="82">
        <v>0</v>
      </c>
      <c r="AZ191" s="82">
        <v>0</v>
      </c>
      <c r="BA191" s="82">
        <v>0</v>
      </c>
      <c r="BB191" s="82">
        <v>0</v>
      </c>
      <c r="BC191" s="78"/>
      <c r="BD191" s="79"/>
      <c r="BE191" s="78"/>
      <c r="BF191" s="82">
        <v>0</v>
      </c>
    </row>
    <row r="192" spans="1:58">
      <c r="A192" s="78">
        <v>901714987</v>
      </c>
      <c r="B192" s="78" t="s">
        <v>279</v>
      </c>
      <c r="C192" s="78"/>
      <c r="D192" s="78" t="s">
        <v>218</v>
      </c>
      <c r="E192" s="78" t="s">
        <v>218</v>
      </c>
      <c r="F192" s="78" t="s">
        <v>628</v>
      </c>
      <c r="G192" s="78"/>
      <c r="H192" s="79">
        <v>45801</v>
      </c>
      <c r="I192" s="79">
        <v>45806</v>
      </c>
      <c r="J192" s="80">
        <v>59100</v>
      </c>
      <c r="K192" s="81">
        <v>59100</v>
      </c>
      <c r="L192" s="78" t="e">
        <v>#N/A</v>
      </c>
      <c r="M192" s="78" t="s">
        <v>578</v>
      </c>
      <c r="N192" s="82">
        <v>0</v>
      </c>
      <c r="O192" s="78"/>
      <c r="P192" s="78" t="s">
        <v>572</v>
      </c>
      <c r="Q192" s="79">
        <v>45801</v>
      </c>
      <c r="R192" s="79">
        <v>45806</v>
      </c>
      <c r="S192" s="79">
        <v>45817</v>
      </c>
      <c r="T192" s="79"/>
      <c r="U192" s="78">
        <v>-10</v>
      </c>
      <c r="V192" s="78" t="s">
        <v>529</v>
      </c>
      <c r="W192" s="82">
        <v>59100</v>
      </c>
      <c r="X192" s="82">
        <v>59100</v>
      </c>
      <c r="Y192" s="82">
        <v>0</v>
      </c>
      <c r="Z192" s="82">
        <v>0</v>
      </c>
      <c r="AA192" s="82">
        <v>0</v>
      </c>
      <c r="AB192" s="82">
        <v>59100</v>
      </c>
      <c r="AC192" s="82">
        <v>0</v>
      </c>
      <c r="AD192" s="82">
        <v>0</v>
      </c>
      <c r="AE192" s="78"/>
      <c r="AF192" s="78"/>
      <c r="AG192" s="78" t="s">
        <v>629</v>
      </c>
      <c r="AH192" s="78" t="s">
        <v>548</v>
      </c>
      <c r="AI192" s="82">
        <v>0</v>
      </c>
      <c r="AJ192" s="82">
        <v>0</v>
      </c>
      <c r="AK192" s="82">
        <v>59100</v>
      </c>
      <c r="AL192" s="78" t="s">
        <v>543</v>
      </c>
      <c r="AM192" s="78" t="s">
        <v>629</v>
      </c>
      <c r="AN192" s="78" t="s">
        <v>286</v>
      </c>
      <c r="AO192" s="78" t="s">
        <v>513</v>
      </c>
      <c r="AP192" s="78" t="s">
        <v>298</v>
      </c>
      <c r="AQ192" s="78" t="s">
        <v>545</v>
      </c>
      <c r="AR192" s="82">
        <v>0</v>
      </c>
      <c r="AS192" s="82">
        <v>0</v>
      </c>
      <c r="AT192" s="82">
        <v>0</v>
      </c>
      <c r="AU192" s="82">
        <v>0</v>
      </c>
      <c r="AV192" s="82">
        <v>0</v>
      </c>
      <c r="AW192" s="82">
        <v>59100</v>
      </c>
      <c r="AX192" s="82">
        <v>0</v>
      </c>
      <c r="AY192" s="82">
        <v>0</v>
      </c>
      <c r="AZ192" s="82">
        <v>0</v>
      </c>
      <c r="BA192" s="82">
        <v>0</v>
      </c>
      <c r="BB192" s="82">
        <v>0</v>
      </c>
      <c r="BC192" s="78"/>
      <c r="BD192" s="79"/>
      <c r="BE192" s="78"/>
      <c r="BF192" s="82">
        <v>0</v>
      </c>
    </row>
    <row r="193" spans="1:58">
      <c r="A193" s="78">
        <v>901714987</v>
      </c>
      <c r="B193" s="78" t="s">
        <v>279</v>
      </c>
      <c r="C193" s="78"/>
      <c r="D193" s="78" t="s">
        <v>214</v>
      </c>
      <c r="E193" s="78" t="s">
        <v>214</v>
      </c>
      <c r="F193" s="78" t="s">
        <v>630</v>
      </c>
      <c r="G193" s="78"/>
      <c r="H193" s="79">
        <v>45789</v>
      </c>
      <c r="I193" s="79">
        <v>45792</v>
      </c>
      <c r="J193" s="80">
        <v>70500</v>
      </c>
      <c r="K193" s="81">
        <v>70500</v>
      </c>
      <c r="L193" s="78" t="e">
        <v>#N/A</v>
      </c>
      <c r="M193" s="78" t="s">
        <v>559</v>
      </c>
      <c r="N193" s="82">
        <v>0</v>
      </c>
      <c r="O193" s="78"/>
      <c r="P193" s="78" t="s">
        <v>560</v>
      </c>
      <c r="Q193" s="79">
        <v>45789</v>
      </c>
      <c r="R193" s="79">
        <v>45796</v>
      </c>
      <c r="S193" s="79">
        <v>45806</v>
      </c>
      <c r="T193" s="79"/>
      <c r="U193" s="78">
        <v>1</v>
      </c>
      <c r="V193" s="78" t="s">
        <v>479</v>
      </c>
      <c r="W193" s="82">
        <v>70500</v>
      </c>
      <c r="X193" s="82">
        <v>70500</v>
      </c>
      <c r="Y193" s="82">
        <v>0</v>
      </c>
      <c r="Z193" s="82">
        <v>0</v>
      </c>
      <c r="AA193" s="82">
        <v>0</v>
      </c>
      <c r="AB193" s="82">
        <v>0</v>
      </c>
      <c r="AC193" s="82">
        <v>0</v>
      </c>
      <c r="AD193" s="82">
        <v>0</v>
      </c>
      <c r="AE193" s="78"/>
      <c r="AF193" s="78"/>
      <c r="AG193" s="78"/>
      <c r="AH193" s="78" t="s">
        <v>548</v>
      </c>
      <c r="AI193" s="82">
        <v>0</v>
      </c>
      <c r="AJ193" s="82">
        <v>70500</v>
      </c>
      <c r="AK193" s="82">
        <v>70500</v>
      </c>
      <c r="AL193" s="78" t="s">
        <v>251</v>
      </c>
      <c r="AM193" s="78" t="s">
        <v>525</v>
      </c>
      <c r="AN193" s="78" t="s">
        <v>286</v>
      </c>
      <c r="AO193" s="78" t="s">
        <v>513</v>
      </c>
      <c r="AP193" s="78" t="s">
        <v>298</v>
      </c>
      <c r="AQ193" s="78" t="s">
        <v>545</v>
      </c>
      <c r="AR193" s="82">
        <v>0</v>
      </c>
      <c r="AS193" s="82">
        <v>0</v>
      </c>
      <c r="AT193" s="82">
        <v>0</v>
      </c>
      <c r="AU193" s="82">
        <v>0</v>
      </c>
      <c r="AV193" s="82">
        <v>0</v>
      </c>
      <c r="AW193" s="82">
        <v>70500</v>
      </c>
      <c r="AX193" s="82">
        <v>0</v>
      </c>
      <c r="AY193" s="82">
        <v>0</v>
      </c>
      <c r="AZ193" s="82">
        <v>0</v>
      </c>
      <c r="BA193" s="82">
        <v>0</v>
      </c>
      <c r="BB193" s="82">
        <v>0</v>
      </c>
      <c r="BC193" s="78"/>
      <c r="BD193" s="79"/>
      <c r="BE193" s="78"/>
      <c r="BF193" s="82">
        <v>0</v>
      </c>
    </row>
    <row r="194" spans="1:58">
      <c r="A194" s="78">
        <v>901714987</v>
      </c>
      <c r="B194" s="78" t="s">
        <v>279</v>
      </c>
      <c r="C194" s="78"/>
      <c r="D194" s="78" t="s">
        <v>192</v>
      </c>
      <c r="E194" s="78" t="s">
        <v>192</v>
      </c>
      <c r="F194" s="78" t="s">
        <v>631</v>
      </c>
      <c r="G194" s="78"/>
      <c r="H194" s="79">
        <v>45741</v>
      </c>
      <c r="I194" s="79">
        <v>45756</v>
      </c>
      <c r="J194" s="80">
        <v>76200</v>
      </c>
      <c r="K194" s="81">
        <v>76200</v>
      </c>
      <c r="L194" s="78" t="s">
        <v>533</v>
      </c>
      <c r="M194" s="78" t="s">
        <v>559</v>
      </c>
      <c r="N194" s="82">
        <v>0</v>
      </c>
      <c r="O194" s="78"/>
      <c r="P194" s="78" t="s">
        <v>560</v>
      </c>
      <c r="Q194" s="79">
        <v>45741</v>
      </c>
      <c r="R194" s="79">
        <v>45758</v>
      </c>
      <c r="S194" s="79">
        <v>45803</v>
      </c>
      <c r="T194" s="79"/>
      <c r="U194" s="78">
        <v>4</v>
      </c>
      <c r="V194" s="78" t="s">
        <v>479</v>
      </c>
      <c r="W194" s="82">
        <v>76200</v>
      </c>
      <c r="X194" s="82">
        <v>76200</v>
      </c>
      <c r="Y194" s="82">
        <v>0</v>
      </c>
      <c r="Z194" s="82">
        <v>0</v>
      </c>
      <c r="AA194" s="82">
        <v>0</v>
      </c>
      <c r="AB194" s="82">
        <v>0</v>
      </c>
      <c r="AC194" s="82">
        <v>0</v>
      </c>
      <c r="AD194" s="82">
        <v>0</v>
      </c>
      <c r="AE194" s="78"/>
      <c r="AF194" s="78"/>
      <c r="AG194" s="78"/>
      <c r="AH194" s="78" t="s">
        <v>548</v>
      </c>
      <c r="AI194" s="82">
        <v>0</v>
      </c>
      <c r="AJ194" s="82">
        <v>76200</v>
      </c>
      <c r="AK194" s="82">
        <v>76200</v>
      </c>
      <c r="AL194" s="78" t="s">
        <v>251</v>
      </c>
      <c r="AM194" s="78" t="s">
        <v>525</v>
      </c>
      <c r="AN194" s="78" t="s">
        <v>286</v>
      </c>
      <c r="AO194" s="78" t="s">
        <v>513</v>
      </c>
      <c r="AP194" s="78" t="s">
        <v>632</v>
      </c>
      <c r="AQ194" s="78" t="s">
        <v>545</v>
      </c>
      <c r="AR194" s="82">
        <v>0</v>
      </c>
      <c r="AS194" s="82">
        <v>0</v>
      </c>
      <c r="AT194" s="82">
        <v>0</v>
      </c>
      <c r="AU194" s="82">
        <v>0</v>
      </c>
      <c r="AV194" s="82">
        <v>0</v>
      </c>
      <c r="AW194" s="82">
        <v>76200</v>
      </c>
      <c r="AX194" s="82">
        <v>0</v>
      </c>
      <c r="AY194" s="82">
        <v>0</v>
      </c>
      <c r="AZ194" s="82">
        <v>0</v>
      </c>
      <c r="BA194" s="82">
        <v>0</v>
      </c>
      <c r="BB194" s="82">
        <v>0</v>
      </c>
      <c r="BC194" s="78"/>
      <c r="BD194" s="79"/>
      <c r="BE194" s="78"/>
      <c r="BF194" s="82">
        <v>0</v>
      </c>
    </row>
    <row r="195" spans="1:58">
      <c r="A195" s="78">
        <v>901714987</v>
      </c>
      <c r="B195" s="78" t="s">
        <v>279</v>
      </c>
      <c r="C195" s="78"/>
      <c r="D195" s="78" t="s">
        <v>185</v>
      </c>
      <c r="E195" s="78" t="s">
        <v>185</v>
      </c>
      <c r="F195" s="78" t="s">
        <v>633</v>
      </c>
      <c r="G195" s="78"/>
      <c r="H195" s="79">
        <v>45741</v>
      </c>
      <c r="I195" s="79">
        <v>45756</v>
      </c>
      <c r="J195" s="80">
        <v>8100</v>
      </c>
      <c r="K195" s="81">
        <v>8100</v>
      </c>
      <c r="L195" s="78" t="s">
        <v>559</v>
      </c>
      <c r="M195" s="78" t="s">
        <v>559</v>
      </c>
      <c r="N195" s="82">
        <v>0</v>
      </c>
      <c r="O195" s="78"/>
      <c r="P195" s="78" t="s">
        <v>560</v>
      </c>
      <c r="Q195" s="79">
        <v>45741</v>
      </c>
      <c r="R195" s="79">
        <v>45761</v>
      </c>
      <c r="S195" s="79">
        <v>45792</v>
      </c>
      <c r="T195" s="79"/>
      <c r="U195" s="78">
        <v>15</v>
      </c>
      <c r="V195" s="78" t="s">
        <v>479</v>
      </c>
      <c r="W195" s="82">
        <v>8100</v>
      </c>
      <c r="X195" s="82">
        <v>8100</v>
      </c>
      <c r="Y195" s="82">
        <v>0</v>
      </c>
      <c r="Z195" s="82">
        <v>0</v>
      </c>
      <c r="AA195" s="82">
        <v>0</v>
      </c>
      <c r="AB195" s="82">
        <v>0</v>
      </c>
      <c r="AC195" s="82">
        <v>0</v>
      </c>
      <c r="AD195" s="82">
        <v>0</v>
      </c>
      <c r="AE195" s="78"/>
      <c r="AF195" s="78"/>
      <c r="AG195" s="78"/>
      <c r="AH195" s="78" t="s">
        <v>548</v>
      </c>
      <c r="AI195" s="82">
        <v>0</v>
      </c>
      <c r="AJ195" s="82">
        <v>8100</v>
      </c>
      <c r="AK195" s="82">
        <v>0</v>
      </c>
      <c r="AL195" s="78"/>
      <c r="AM195" s="78"/>
      <c r="AN195" s="78"/>
      <c r="AO195" s="78" t="s">
        <v>513</v>
      </c>
      <c r="AP195" s="78"/>
      <c r="AQ195" s="78" t="s">
        <v>545</v>
      </c>
      <c r="AR195" s="82">
        <v>0</v>
      </c>
      <c r="AS195" s="82">
        <v>0</v>
      </c>
      <c r="AT195" s="82">
        <v>0</v>
      </c>
      <c r="AU195" s="82">
        <v>0</v>
      </c>
      <c r="AV195" s="82">
        <v>0</v>
      </c>
      <c r="AW195" s="82">
        <v>8100</v>
      </c>
      <c r="AX195" s="82">
        <v>0</v>
      </c>
      <c r="AY195" s="82">
        <v>0</v>
      </c>
      <c r="AZ195" s="82">
        <v>0</v>
      </c>
      <c r="BA195" s="82">
        <v>0</v>
      </c>
      <c r="BB195" s="82">
        <v>0</v>
      </c>
      <c r="BC195" s="78"/>
      <c r="BD195" s="79"/>
      <c r="BE195" s="78"/>
      <c r="BF195" s="82">
        <v>0</v>
      </c>
    </row>
    <row r="196" spans="1:58">
      <c r="A196" s="78">
        <v>901714987</v>
      </c>
      <c r="B196" s="78" t="s">
        <v>279</v>
      </c>
      <c r="C196" s="78"/>
      <c r="D196" s="78" t="s">
        <v>27</v>
      </c>
      <c r="E196" s="78" t="s">
        <v>27</v>
      </c>
      <c r="F196" s="78" t="s">
        <v>634</v>
      </c>
      <c r="G196" s="78"/>
      <c r="H196" s="79">
        <v>45314</v>
      </c>
      <c r="I196" s="79">
        <v>45336</v>
      </c>
      <c r="J196" s="80">
        <v>4927876</v>
      </c>
      <c r="K196" s="81">
        <v>4927876</v>
      </c>
      <c r="L196" s="78" t="s">
        <v>559</v>
      </c>
      <c r="M196" s="78" t="s">
        <v>559</v>
      </c>
      <c r="N196" s="82">
        <v>0</v>
      </c>
      <c r="O196" s="78"/>
      <c r="P196" s="78" t="s">
        <v>560</v>
      </c>
      <c r="Q196" s="79">
        <v>45314</v>
      </c>
      <c r="R196" s="79">
        <v>45782</v>
      </c>
      <c r="S196" s="79">
        <v>45782</v>
      </c>
      <c r="T196" s="79"/>
      <c r="U196" s="78">
        <v>25</v>
      </c>
      <c r="V196" s="78" t="s">
        <v>479</v>
      </c>
      <c r="W196" s="82">
        <v>4927876</v>
      </c>
      <c r="X196" s="82">
        <v>4927876</v>
      </c>
      <c r="Y196" s="82">
        <v>0</v>
      </c>
      <c r="Z196" s="82">
        <v>0</v>
      </c>
      <c r="AA196" s="82">
        <v>0</v>
      </c>
      <c r="AB196" s="82">
        <v>0</v>
      </c>
      <c r="AC196" s="82">
        <v>0</v>
      </c>
      <c r="AD196" s="82">
        <v>0</v>
      </c>
      <c r="AE196" s="78"/>
      <c r="AF196" s="78"/>
      <c r="AG196" s="78"/>
      <c r="AH196" s="78" t="s">
        <v>542</v>
      </c>
      <c r="AI196" s="82">
        <v>0</v>
      </c>
      <c r="AJ196" s="82">
        <v>4927876</v>
      </c>
      <c r="AK196" s="82">
        <v>0</v>
      </c>
      <c r="AL196" s="78"/>
      <c r="AM196" s="78"/>
      <c r="AN196" s="78"/>
      <c r="AO196" s="78" t="s">
        <v>513</v>
      </c>
      <c r="AP196" s="78"/>
      <c r="AQ196" s="78" t="s">
        <v>545</v>
      </c>
      <c r="AR196" s="82">
        <v>0</v>
      </c>
      <c r="AS196" s="82">
        <v>0</v>
      </c>
      <c r="AT196" s="82">
        <v>0</v>
      </c>
      <c r="AU196" s="82">
        <v>0</v>
      </c>
      <c r="AV196" s="82">
        <v>0</v>
      </c>
      <c r="AW196" s="82">
        <v>4927876</v>
      </c>
      <c r="AX196" s="82">
        <v>0</v>
      </c>
      <c r="AY196" s="82">
        <v>0</v>
      </c>
      <c r="AZ196" s="82">
        <v>0</v>
      </c>
      <c r="BA196" s="82">
        <v>0</v>
      </c>
      <c r="BB196" s="82">
        <v>0</v>
      </c>
      <c r="BC196" s="78"/>
      <c r="BD196" s="79"/>
      <c r="BE196" s="78"/>
      <c r="BF196" s="82">
        <v>0</v>
      </c>
    </row>
    <row r="197" spans="1:58">
      <c r="A197" s="78">
        <v>901714987</v>
      </c>
      <c r="B197" s="78" t="s">
        <v>279</v>
      </c>
      <c r="C197" s="78"/>
      <c r="D197" s="78" t="s">
        <v>26</v>
      </c>
      <c r="E197" s="78" t="s">
        <v>26</v>
      </c>
      <c r="F197" s="78" t="s">
        <v>635</v>
      </c>
      <c r="G197" s="78"/>
      <c r="H197" s="79">
        <v>45315</v>
      </c>
      <c r="I197" s="79">
        <v>45336</v>
      </c>
      <c r="J197" s="80">
        <v>7520775</v>
      </c>
      <c r="K197" s="81">
        <v>963095</v>
      </c>
      <c r="L197" s="78" t="s">
        <v>559</v>
      </c>
      <c r="M197" s="78" t="s">
        <v>559</v>
      </c>
      <c r="N197" s="82">
        <v>0</v>
      </c>
      <c r="O197" s="78"/>
      <c r="P197" s="78" t="s">
        <v>560</v>
      </c>
      <c r="Q197" s="79">
        <v>45315</v>
      </c>
      <c r="R197" s="79">
        <v>45641</v>
      </c>
      <c r="S197" s="79">
        <v>45653</v>
      </c>
      <c r="T197" s="79"/>
      <c r="U197" s="78">
        <v>154</v>
      </c>
      <c r="V197" s="78" t="s">
        <v>362</v>
      </c>
      <c r="W197" s="82">
        <v>7858774</v>
      </c>
      <c r="X197" s="82">
        <v>7858774</v>
      </c>
      <c r="Y197" s="82">
        <v>337999</v>
      </c>
      <c r="Z197" s="82">
        <v>337999</v>
      </c>
      <c r="AA197" s="82">
        <v>0</v>
      </c>
      <c r="AB197" s="82">
        <v>0</v>
      </c>
      <c r="AC197" s="82">
        <v>0</v>
      </c>
      <c r="AD197" s="82">
        <v>0</v>
      </c>
      <c r="AE197" s="78"/>
      <c r="AF197" s="78"/>
      <c r="AG197" s="78"/>
      <c r="AH197" s="78" t="s">
        <v>542</v>
      </c>
      <c r="AI197" s="82">
        <v>0</v>
      </c>
      <c r="AJ197" s="82">
        <v>6628230</v>
      </c>
      <c r="AK197" s="82">
        <v>0</v>
      </c>
      <c r="AL197" s="78"/>
      <c r="AM197" s="78"/>
      <c r="AN197" s="78"/>
      <c r="AO197" s="78" t="s">
        <v>287</v>
      </c>
      <c r="AP197" s="78"/>
      <c r="AQ197" s="78" t="s">
        <v>545</v>
      </c>
      <c r="AR197" s="82">
        <v>0</v>
      </c>
      <c r="AS197" s="82">
        <v>0</v>
      </c>
      <c r="AT197" s="82">
        <v>0</v>
      </c>
      <c r="AU197" s="82">
        <v>0</v>
      </c>
      <c r="AV197" s="82">
        <v>0</v>
      </c>
      <c r="AW197" s="82">
        <v>963095</v>
      </c>
      <c r="AX197" s="82">
        <v>0</v>
      </c>
      <c r="AY197" s="82">
        <v>0</v>
      </c>
      <c r="AZ197" s="82">
        <v>0</v>
      </c>
      <c r="BA197" s="82">
        <v>5665135</v>
      </c>
      <c r="BB197" s="82">
        <v>0</v>
      </c>
      <c r="BC197" s="78">
        <v>4800068332</v>
      </c>
      <c r="BD197" s="79">
        <v>45762</v>
      </c>
      <c r="BE197" s="78" t="s">
        <v>636</v>
      </c>
      <c r="BF197" s="82">
        <v>36070749</v>
      </c>
    </row>
  </sheetData>
  <autoFilter ref="A2:BF2">
    <sortState ref="A3:BF197">
      <sortCondition ref="M2"/>
    </sortState>
  </autoFilter>
  <dataValidations count="1">
    <dataValidation operator="greaterThan" allowBlank="1" showInputMessage="1" showErrorMessage="1" errorTitle="DATO ERRADO" error="El valor debe ser diferente de cero" sqref="A1:I1 A2:K197 L1:L197 M193:M197"/>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2"/>
  <sheetViews>
    <sheetView showGridLines="0" tabSelected="1" topLeftCell="A7" zoomScaleNormal="100" workbookViewId="0">
      <selection activeCell="D12" sqref="D12"/>
    </sheetView>
  </sheetViews>
  <sheetFormatPr baseColWidth="10" defaultColWidth="10.90625" defaultRowHeight="12.5"/>
  <cols>
    <col min="1" max="1" width="1" style="96" customWidth="1"/>
    <col min="2" max="2" width="10.90625" style="96"/>
    <col min="3" max="3" width="17.54296875" style="96" customWidth="1"/>
    <col min="4" max="4" width="11.54296875" style="96" customWidth="1"/>
    <col min="5" max="8" width="10.90625" style="96"/>
    <col min="9" max="9" width="22.54296875" style="96" customWidth="1"/>
    <col min="10" max="10" width="14" style="96" customWidth="1"/>
    <col min="11" max="11" width="1.81640625" style="96" customWidth="1"/>
    <col min="12" max="16384" width="10.90625" style="96"/>
  </cols>
  <sheetData>
    <row r="1" spans="2:10" ht="6" customHeight="1" thickBot="1"/>
    <row r="2" spans="2:10" ht="19.5" customHeight="1">
      <c r="B2" s="97"/>
      <c r="C2" s="98"/>
      <c r="D2" s="99" t="s">
        <v>641</v>
      </c>
      <c r="E2" s="100"/>
      <c r="F2" s="100"/>
      <c r="G2" s="100"/>
      <c r="H2" s="100"/>
      <c r="I2" s="101"/>
      <c r="J2" s="102" t="s">
        <v>642</v>
      </c>
    </row>
    <row r="3" spans="2:10" ht="15.75" customHeight="1" thickBot="1">
      <c r="B3" s="103"/>
      <c r="C3" s="104"/>
      <c r="D3" s="105"/>
      <c r="E3" s="106"/>
      <c r="F3" s="106"/>
      <c r="G3" s="106"/>
      <c r="H3" s="106"/>
      <c r="I3" s="107"/>
      <c r="J3" s="108"/>
    </row>
    <row r="4" spans="2:10" ht="13">
      <c r="B4" s="103"/>
      <c r="C4" s="104"/>
      <c r="D4" s="109"/>
      <c r="E4" s="110"/>
      <c r="F4" s="110"/>
      <c r="G4" s="110"/>
      <c r="H4" s="110"/>
      <c r="I4" s="111"/>
      <c r="J4" s="112"/>
    </row>
    <row r="5" spans="2:10" ht="13">
      <c r="B5" s="103"/>
      <c r="C5" s="104"/>
      <c r="D5" s="113" t="s">
        <v>643</v>
      </c>
      <c r="E5" s="114"/>
      <c r="F5" s="114"/>
      <c r="G5" s="114"/>
      <c r="H5" s="114"/>
      <c r="I5" s="115"/>
      <c r="J5" s="115" t="s">
        <v>644</v>
      </c>
    </row>
    <row r="6" spans="2:10" ht="13.5" thickBot="1">
      <c r="B6" s="116"/>
      <c r="C6" s="117"/>
      <c r="D6" s="118"/>
      <c r="E6" s="119"/>
      <c r="F6" s="119"/>
      <c r="G6" s="119"/>
      <c r="H6" s="119"/>
      <c r="I6" s="120"/>
      <c r="J6" s="121"/>
    </row>
    <row r="7" spans="2:10">
      <c r="B7" s="122"/>
      <c r="J7" s="123"/>
    </row>
    <row r="8" spans="2:10">
      <c r="B8" s="122"/>
      <c r="J8" s="123"/>
    </row>
    <row r="9" spans="2:10">
      <c r="B9" s="122"/>
      <c r="C9" s="96" t="s">
        <v>676</v>
      </c>
      <c r="J9" s="123"/>
    </row>
    <row r="10" spans="2:10" ht="13">
      <c r="B10" s="122"/>
      <c r="C10" s="124"/>
      <c r="E10" s="125"/>
      <c r="H10" s="126"/>
      <c r="J10" s="123"/>
    </row>
    <row r="11" spans="2:10">
      <c r="B11" s="122"/>
      <c r="J11" s="123"/>
    </row>
    <row r="12" spans="2:10" ht="13">
      <c r="B12" s="122"/>
      <c r="C12" s="124" t="s">
        <v>677</v>
      </c>
      <c r="J12" s="123"/>
    </row>
    <row r="13" spans="2:10" ht="13">
      <c r="B13" s="122"/>
      <c r="C13" s="124" t="s">
        <v>678</v>
      </c>
      <c r="J13" s="123"/>
    </row>
    <row r="14" spans="2:10">
      <c r="B14" s="122"/>
      <c r="J14" s="123"/>
    </row>
    <row r="15" spans="2:10">
      <c r="B15" s="122"/>
      <c r="C15" s="96" t="s">
        <v>645</v>
      </c>
      <c r="J15" s="123"/>
    </row>
    <row r="16" spans="2:10">
      <c r="B16" s="122"/>
      <c r="C16" s="127"/>
      <c r="J16" s="123"/>
    </row>
    <row r="17" spans="2:10" ht="13">
      <c r="B17" s="122"/>
      <c r="C17" s="96" t="s">
        <v>646</v>
      </c>
      <c r="D17" s="125"/>
      <c r="H17" s="128" t="s">
        <v>647</v>
      </c>
      <c r="I17" s="129" t="s">
        <v>648</v>
      </c>
      <c r="J17" s="123"/>
    </row>
    <row r="18" spans="2:10" ht="13">
      <c r="B18" s="122"/>
      <c r="C18" s="124" t="s">
        <v>649</v>
      </c>
      <c r="D18" s="124"/>
      <c r="E18" s="124"/>
      <c r="F18" s="124"/>
      <c r="H18" s="130">
        <v>195</v>
      </c>
      <c r="I18" s="131">
        <v>5032576516</v>
      </c>
      <c r="J18" s="123"/>
    </row>
    <row r="19" spans="2:10">
      <c r="B19" s="122"/>
      <c r="C19" s="96" t="s">
        <v>650</v>
      </c>
      <c r="H19" s="132">
        <v>0</v>
      </c>
      <c r="I19" s="133">
        <v>0</v>
      </c>
      <c r="J19" s="123"/>
    </row>
    <row r="20" spans="2:10">
      <c r="B20" s="122"/>
      <c r="C20" s="96" t="s">
        <v>651</v>
      </c>
      <c r="H20" s="132">
        <v>0</v>
      </c>
      <c r="I20" s="133">
        <v>4011506301</v>
      </c>
      <c r="J20" s="123"/>
    </row>
    <row r="21" spans="2:10">
      <c r="B21" s="122"/>
      <c r="C21" s="96" t="s">
        <v>652</v>
      </c>
      <c r="H21" s="132">
        <v>0</v>
      </c>
      <c r="I21" s="133">
        <v>0</v>
      </c>
      <c r="J21" s="123"/>
    </row>
    <row r="22" spans="2:10">
      <c r="B22" s="122"/>
      <c r="C22" s="96" t="s">
        <v>653</v>
      </c>
      <c r="H22" s="132">
        <v>0</v>
      </c>
      <c r="I22" s="133">
        <v>0</v>
      </c>
      <c r="J22" s="123"/>
    </row>
    <row r="23" spans="2:10">
      <c r="B23" s="122"/>
      <c r="C23" s="96" t="s">
        <v>654</v>
      </c>
      <c r="H23" s="132">
        <v>0</v>
      </c>
      <c r="I23" s="133">
        <v>0</v>
      </c>
      <c r="J23" s="123"/>
    </row>
    <row r="24" spans="2:10" ht="13" thickBot="1">
      <c r="B24" s="122"/>
      <c r="C24" s="96" t="s">
        <v>655</v>
      </c>
      <c r="H24" s="134">
        <v>0</v>
      </c>
      <c r="I24" s="135">
        <v>938487197</v>
      </c>
      <c r="J24" s="123"/>
    </row>
    <row r="25" spans="2:10" ht="13">
      <c r="B25" s="122"/>
      <c r="C25" s="124" t="s">
        <v>656</v>
      </c>
      <c r="D25" s="124"/>
      <c r="E25" s="124"/>
      <c r="F25" s="124"/>
      <c r="H25" s="130">
        <f>H19+H20+H21+H22+H24+H23</f>
        <v>0</v>
      </c>
      <c r="I25" s="131">
        <f>I19+I20+I21+I22+I24+I23</f>
        <v>4949993498</v>
      </c>
      <c r="J25" s="123"/>
    </row>
    <row r="26" spans="2:10">
      <c r="B26" s="122"/>
      <c r="C26" s="96" t="s">
        <v>657</v>
      </c>
      <c r="H26" s="132">
        <v>0</v>
      </c>
      <c r="I26" s="133">
        <v>39985212</v>
      </c>
      <c r="J26" s="123"/>
    </row>
    <row r="27" spans="2:10" ht="13" thickBot="1">
      <c r="B27" s="122"/>
      <c r="C27" s="96" t="s">
        <v>271</v>
      </c>
      <c r="H27" s="134">
        <v>0</v>
      </c>
      <c r="I27" s="135">
        <v>42597806</v>
      </c>
      <c r="J27" s="123"/>
    </row>
    <row r="28" spans="2:10" ht="13">
      <c r="B28" s="122"/>
      <c r="C28" s="124" t="s">
        <v>658</v>
      </c>
      <c r="D28" s="124"/>
      <c r="E28" s="124"/>
      <c r="F28" s="124"/>
      <c r="H28" s="130">
        <f>H26+H27</f>
        <v>0</v>
      </c>
      <c r="I28" s="131">
        <f>I26+I27</f>
        <v>82583018</v>
      </c>
      <c r="J28" s="123"/>
    </row>
    <row r="29" spans="2:10" ht="13.5" thickBot="1">
      <c r="B29" s="122"/>
      <c r="C29" s="96" t="s">
        <v>659</v>
      </c>
      <c r="D29" s="124"/>
      <c r="E29" s="124"/>
      <c r="F29" s="124"/>
      <c r="H29" s="134">
        <v>0</v>
      </c>
      <c r="I29" s="135">
        <v>0</v>
      </c>
      <c r="J29" s="123"/>
    </row>
    <row r="30" spans="2:10" ht="13">
      <c r="B30" s="122"/>
      <c r="C30" s="124" t="s">
        <v>660</v>
      </c>
      <c r="D30" s="124"/>
      <c r="E30" s="124"/>
      <c r="F30" s="124"/>
      <c r="H30" s="132">
        <f>H29</f>
        <v>0</v>
      </c>
      <c r="I30" s="133">
        <f>I29</f>
        <v>0</v>
      </c>
      <c r="J30" s="123"/>
    </row>
    <row r="31" spans="2:10" ht="13">
      <c r="B31" s="122"/>
      <c r="C31" s="124"/>
      <c r="D31" s="124"/>
      <c r="E31" s="124"/>
      <c r="F31" s="124"/>
      <c r="H31" s="136"/>
      <c r="I31" s="131"/>
      <c r="J31" s="123"/>
    </row>
    <row r="32" spans="2:10" ht="13.5" thickBot="1">
      <c r="B32" s="122"/>
      <c r="C32" s="124" t="s">
        <v>661</v>
      </c>
      <c r="D32" s="124"/>
      <c r="H32" s="137">
        <f>H25+H28+H30</f>
        <v>0</v>
      </c>
      <c r="I32" s="138">
        <f>I25+I28+I30</f>
        <v>5032576516</v>
      </c>
      <c r="J32" s="123"/>
    </row>
    <row r="33" spans="2:10" ht="13.5" thickTop="1">
      <c r="B33" s="122"/>
      <c r="C33" s="124"/>
      <c r="D33" s="124"/>
      <c r="H33" s="139">
        <f>+H18-H32</f>
        <v>195</v>
      </c>
      <c r="I33" s="133">
        <f>+I18-I32</f>
        <v>0</v>
      </c>
      <c r="J33" s="123"/>
    </row>
    <row r="34" spans="2:10">
      <c r="B34" s="122"/>
      <c r="G34" s="139"/>
      <c r="H34" s="139"/>
      <c r="I34" s="139"/>
      <c r="J34" s="123"/>
    </row>
    <row r="35" spans="2:10">
      <c r="B35" s="122"/>
      <c r="G35" s="139"/>
      <c r="H35" s="139"/>
      <c r="I35" s="139"/>
      <c r="J35" s="123"/>
    </row>
    <row r="36" spans="2:10" ht="13">
      <c r="B36" s="122"/>
      <c r="C36" s="124"/>
      <c r="G36" s="139"/>
      <c r="H36" s="139"/>
      <c r="I36" s="139"/>
      <c r="J36" s="123"/>
    </row>
    <row r="37" spans="2:10" ht="13.5" thickBot="1">
      <c r="B37" s="122"/>
      <c r="C37" s="140" t="s">
        <v>662</v>
      </c>
      <c r="D37" s="141"/>
      <c r="H37" s="140" t="s">
        <v>663</v>
      </c>
      <c r="I37" s="141"/>
      <c r="J37" s="123"/>
    </row>
    <row r="38" spans="2:10" ht="13">
      <c r="B38" s="122"/>
      <c r="C38" s="124" t="s">
        <v>664</v>
      </c>
      <c r="D38" s="139"/>
      <c r="H38" s="142" t="s">
        <v>665</v>
      </c>
      <c r="I38" s="139"/>
      <c r="J38" s="123"/>
    </row>
    <row r="39" spans="2:10" ht="13">
      <c r="B39" s="122"/>
      <c r="C39" s="124" t="s">
        <v>666</v>
      </c>
      <c r="H39" s="124" t="s">
        <v>667</v>
      </c>
      <c r="I39" s="139"/>
      <c r="J39" s="123"/>
    </row>
    <row r="40" spans="2:10">
      <c r="B40" s="122"/>
      <c r="G40" s="139"/>
      <c r="H40" s="139"/>
      <c r="I40" s="139"/>
      <c r="J40" s="123"/>
    </row>
    <row r="41" spans="2:10" ht="12.75" customHeight="1">
      <c r="B41" s="122"/>
      <c r="C41" s="143" t="s">
        <v>668</v>
      </c>
      <c r="D41" s="143"/>
      <c r="E41" s="143"/>
      <c r="F41" s="143"/>
      <c r="G41" s="143"/>
      <c r="H41" s="143"/>
      <c r="I41" s="143"/>
      <c r="J41" s="123"/>
    </row>
    <row r="42" spans="2:10" ht="18.75" customHeight="1" thickBot="1">
      <c r="B42" s="144"/>
      <c r="C42" s="145"/>
      <c r="D42" s="145"/>
      <c r="E42" s="145"/>
      <c r="F42" s="145"/>
      <c r="G42" s="145"/>
      <c r="H42" s="145"/>
      <c r="I42" s="145"/>
      <c r="J42" s="146"/>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7"/>
  <sheetViews>
    <sheetView showGridLines="0" topLeftCell="A2" zoomScale="84" zoomScaleNormal="84" zoomScaleSheetLayoutView="100" workbookViewId="0">
      <selection activeCell="E31" sqref="E31"/>
    </sheetView>
  </sheetViews>
  <sheetFormatPr baseColWidth="10" defaultColWidth="11.453125" defaultRowHeight="12.5"/>
  <cols>
    <col min="1" max="1" width="4.453125" style="96" customWidth="1"/>
    <col min="2" max="2" width="11.453125" style="96"/>
    <col min="3" max="3" width="12.81640625" style="96" customWidth="1"/>
    <col min="4" max="4" width="22" style="96" customWidth="1"/>
    <col min="5" max="8" width="11.453125" style="96"/>
    <col min="9" max="9" width="24.81640625" style="96" customWidth="1"/>
    <col min="10" max="10" width="12.54296875" style="96" customWidth="1"/>
    <col min="11" max="11" width="1.81640625" style="96" customWidth="1"/>
    <col min="12" max="16384" width="11.453125" style="96"/>
  </cols>
  <sheetData>
    <row r="1" spans="2:10" ht="18" customHeight="1" thickBot="1"/>
    <row r="2" spans="2:10" ht="19.5" customHeight="1">
      <c r="B2" s="97"/>
      <c r="C2" s="98"/>
      <c r="D2" s="99" t="s">
        <v>669</v>
      </c>
      <c r="E2" s="100"/>
      <c r="F2" s="100"/>
      <c r="G2" s="100"/>
      <c r="H2" s="100"/>
      <c r="I2" s="101"/>
      <c r="J2" s="102" t="s">
        <v>642</v>
      </c>
    </row>
    <row r="3" spans="2:10" ht="15.75" customHeight="1" thickBot="1">
      <c r="B3" s="103"/>
      <c r="C3" s="104"/>
      <c r="D3" s="105"/>
      <c r="E3" s="106"/>
      <c r="F3" s="106"/>
      <c r="G3" s="106"/>
      <c r="H3" s="106"/>
      <c r="I3" s="107"/>
      <c r="J3" s="108"/>
    </row>
    <row r="4" spans="2:10" ht="13">
      <c r="B4" s="103"/>
      <c r="C4" s="104"/>
      <c r="E4" s="110"/>
      <c r="F4" s="110"/>
      <c r="G4" s="110"/>
      <c r="H4" s="110"/>
      <c r="I4" s="111"/>
      <c r="J4" s="112"/>
    </row>
    <row r="5" spans="2:10" ht="13">
      <c r="B5" s="103"/>
      <c r="C5" s="104"/>
      <c r="D5" s="147" t="s">
        <v>670</v>
      </c>
      <c r="E5" s="148"/>
      <c r="F5" s="148"/>
      <c r="G5" s="148"/>
      <c r="H5" s="148"/>
      <c r="I5" s="149"/>
      <c r="J5" s="115" t="s">
        <v>671</v>
      </c>
    </row>
    <row r="6" spans="2:10" ht="13.5" thickBot="1">
      <c r="B6" s="116"/>
      <c r="C6" s="117"/>
      <c r="D6" s="118"/>
      <c r="E6" s="119"/>
      <c r="F6" s="119"/>
      <c r="G6" s="119"/>
      <c r="H6" s="119"/>
      <c r="I6" s="120"/>
      <c r="J6" s="121"/>
    </row>
    <row r="7" spans="2:10">
      <c r="B7" s="122"/>
      <c r="J7" s="123"/>
    </row>
    <row r="8" spans="2:10">
      <c r="B8" s="122"/>
      <c r="J8" s="123"/>
    </row>
    <row r="9" spans="2:10">
      <c r="B9" s="122"/>
      <c r="C9" s="96" t="str">
        <f>+'FOR-CSA-018'!C9</f>
        <v>Santiago de Cali, junio 26 2025</v>
      </c>
      <c r="D9" s="126"/>
      <c r="E9" s="125"/>
      <c r="J9" s="123"/>
    </row>
    <row r="10" spans="2:10" ht="13">
      <c r="B10" s="122"/>
      <c r="C10" s="124"/>
      <c r="J10" s="123"/>
    </row>
    <row r="11" spans="2:10" ht="13">
      <c r="B11" s="122"/>
      <c r="C11" s="124" t="str">
        <f>+'FOR-CSA-018'!C12</f>
        <v>Señores : CLINICA CALI</v>
      </c>
      <c r="J11" s="123"/>
    </row>
    <row r="12" spans="2:10" ht="13">
      <c r="B12" s="122"/>
      <c r="C12" s="124" t="str">
        <f>+'FOR-CSA-018'!C13</f>
        <v>NIT: 901714987</v>
      </c>
      <c r="J12" s="123"/>
    </row>
    <row r="13" spans="2:10">
      <c r="B13" s="122"/>
      <c r="J13" s="123"/>
    </row>
    <row r="14" spans="2:10">
      <c r="B14" s="122"/>
      <c r="C14" s="96" t="s">
        <v>672</v>
      </c>
      <c r="J14" s="123"/>
    </row>
    <row r="15" spans="2:10">
      <c r="B15" s="122"/>
      <c r="C15" s="127"/>
      <c r="J15" s="123"/>
    </row>
    <row r="16" spans="2:10" ht="13">
      <c r="B16" s="122"/>
      <c r="C16" s="150"/>
      <c r="D16" s="125"/>
      <c r="H16" s="151" t="s">
        <v>647</v>
      </c>
      <c r="I16" s="151" t="s">
        <v>648</v>
      </c>
      <c r="J16" s="123"/>
    </row>
    <row r="17" spans="2:10" ht="13">
      <c r="B17" s="122"/>
      <c r="C17" s="124" t="str">
        <f>+'FOR-CSA-018'!C17</f>
        <v>Con Corte al dia: 31/05/2025</v>
      </c>
      <c r="D17" s="124"/>
      <c r="E17" s="124"/>
      <c r="F17" s="124"/>
      <c r="H17" s="152">
        <f>+SUM(H18:H23)</f>
        <v>0</v>
      </c>
      <c r="I17" s="153">
        <f>+SUM(I18:I23)</f>
        <v>4949993498</v>
      </c>
      <c r="J17" s="123"/>
    </row>
    <row r="18" spans="2:10">
      <c r="B18" s="122"/>
      <c r="C18" s="96" t="s">
        <v>650</v>
      </c>
      <c r="H18" s="154">
        <f>+'FOR-CSA-018'!H19</f>
        <v>0</v>
      </c>
      <c r="I18" s="155">
        <f>+'FOR-CSA-018'!I19</f>
        <v>0</v>
      </c>
      <c r="J18" s="123"/>
    </row>
    <row r="19" spans="2:10">
      <c r="B19" s="122"/>
      <c r="C19" s="96" t="s">
        <v>651</v>
      </c>
      <c r="H19" s="154">
        <f>+'FOR-CSA-018'!H20</f>
        <v>0</v>
      </c>
      <c r="I19" s="155">
        <f>+'FOR-CSA-018'!I20</f>
        <v>4011506301</v>
      </c>
      <c r="J19" s="123"/>
    </row>
    <row r="20" spans="2:10">
      <c r="B20" s="122"/>
      <c r="C20" s="96" t="s">
        <v>652</v>
      </c>
      <c r="H20" s="154">
        <f>+'FOR-CSA-018'!H21</f>
        <v>0</v>
      </c>
      <c r="I20" s="155">
        <f>+'FOR-CSA-018'!I21</f>
        <v>0</v>
      </c>
      <c r="J20" s="123"/>
    </row>
    <row r="21" spans="2:10">
      <c r="B21" s="122"/>
      <c r="C21" s="96" t="s">
        <v>653</v>
      </c>
      <c r="H21" s="154">
        <f>+'FOR-CSA-018'!H22</f>
        <v>0</v>
      </c>
      <c r="I21" s="155">
        <f>+'FOR-CSA-018'!I22</f>
        <v>0</v>
      </c>
      <c r="J21" s="123"/>
    </row>
    <row r="22" spans="2:10">
      <c r="B22" s="122"/>
      <c r="C22" s="96" t="s">
        <v>654</v>
      </c>
      <c r="H22" s="154">
        <f>+'FOR-CSA-018'!H23</f>
        <v>0</v>
      </c>
      <c r="I22" s="155">
        <f>+'FOR-CSA-018'!I23</f>
        <v>0</v>
      </c>
      <c r="J22" s="123"/>
    </row>
    <row r="23" spans="2:10">
      <c r="B23" s="122"/>
      <c r="C23" s="96" t="s">
        <v>673</v>
      </c>
      <c r="H23" s="154">
        <f>+'FOR-CSA-018'!H24</f>
        <v>0</v>
      </c>
      <c r="I23" s="155">
        <f>+'FOR-CSA-018'!I24</f>
        <v>938487197</v>
      </c>
      <c r="J23" s="123"/>
    </row>
    <row r="24" spans="2:10" ht="13">
      <c r="B24" s="122"/>
      <c r="C24" s="124" t="s">
        <v>674</v>
      </c>
      <c r="D24" s="124"/>
      <c r="E24" s="124"/>
      <c r="F24" s="124"/>
      <c r="H24" s="152">
        <f>SUM(H18:H23)</f>
        <v>0</v>
      </c>
      <c r="I24" s="153">
        <f>+SUBTOTAL(9,I18:I23)</f>
        <v>4949993498</v>
      </c>
      <c r="J24" s="123"/>
    </row>
    <row r="25" spans="2:10" ht="13.5" thickBot="1">
      <c r="B25" s="122"/>
      <c r="C25" s="124"/>
      <c r="D25" s="124"/>
      <c r="H25" s="156"/>
      <c r="I25" s="157"/>
      <c r="J25" s="123"/>
    </row>
    <row r="26" spans="2:10" ht="13.5" thickTop="1">
      <c r="B26" s="122"/>
      <c r="C26" s="124"/>
      <c r="D26" s="124"/>
      <c r="H26" s="139"/>
      <c r="I26" s="133"/>
      <c r="J26" s="123"/>
    </row>
    <row r="27" spans="2:10" ht="13">
      <c r="B27" s="122"/>
      <c r="C27" s="124"/>
      <c r="D27" s="124"/>
      <c r="H27" s="139"/>
      <c r="I27" s="133"/>
      <c r="J27" s="123"/>
    </row>
    <row r="28" spans="2:10" ht="13">
      <c r="B28" s="122"/>
      <c r="C28" s="124"/>
      <c r="D28" s="124"/>
      <c r="H28" s="139"/>
      <c r="I28" s="133"/>
      <c r="J28" s="123"/>
    </row>
    <row r="29" spans="2:10">
      <c r="B29" s="122"/>
      <c r="G29" s="139"/>
      <c r="H29" s="139"/>
      <c r="I29" s="139"/>
      <c r="J29" s="123"/>
    </row>
    <row r="30" spans="2:10" ht="13.5" thickBot="1">
      <c r="B30" s="122"/>
      <c r="C30" s="140" t="str">
        <f>+'FOR-CSA-018'!C37</f>
        <v>Nombre</v>
      </c>
      <c r="D30" s="140"/>
      <c r="G30" s="140" t="str">
        <f>+'FOR-CSA-018'!H37</f>
        <v>Juan Camilo Paez R.</v>
      </c>
      <c r="H30" s="141"/>
      <c r="I30" s="139"/>
      <c r="J30" s="123"/>
    </row>
    <row r="31" spans="2:10" ht="13">
      <c r="B31" s="122"/>
      <c r="C31" s="142" t="str">
        <f>+'FOR-CSA-018'!C38</f>
        <v>Cargo</v>
      </c>
      <c r="D31" s="142"/>
      <c r="G31" s="142" t="str">
        <f>+'FOR-CSA-018'!H38</f>
        <v>Cartera - Cuentas Salud</v>
      </c>
      <c r="H31" s="139"/>
      <c r="I31" s="139"/>
      <c r="J31" s="123"/>
    </row>
    <row r="32" spans="2:10" ht="13">
      <c r="B32" s="122"/>
      <c r="C32" s="142" t="str">
        <f>+'FOR-CSA-018'!C39</f>
        <v>Entidad</v>
      </c>
      <c r="D32" s="142"/>
      <c r="G32" s="142" t="str">
        <f>+'FOR-CSA-018'!H39</f>
        <v>EPS Comfenalco Valle.</v>
      </c>
      <c r="H32" s="139"/>
      <c r="I32" s="139"/>
      <c r="J32" s="123"/>
    </row>
    <row r="33" spans="2:10" ht="13">
      <c r="B33" s="122"/>
      <c r="C33" s="142"/>
      <c r="D33" s="142"/>
      <c r="G33" s="142"/>
      <c r="H33" s="139"/>
      <c r="I33" s="139"/>
      <c r="J33" s="123"/>
    </row>
    <row r="34" spans="2:10" ht="13">
      <c r="B34" s="122"/>
      <c r="C34" s="142"/>
      <c r="D34" s="142"/>
      <c r="G34" s="142"/>
      <c r="H34" s="139"/>
      <c r="I34" s="139"/>
      <c r="J34" s="123"/>
    </row>
    <row r="35" spans="2:10" ht="14">
      <c r="B35" s="122"/>
      <c r="C35" s="158" t="s">
        <v>675</v>
      </c>
      <c r="D35" s="158"/>
      <c r="E35" s="158"/>
      <c r="F35" s="158"/>
      <c r="G35" s="158"/>
      <c r="H35" s="158"/>
      <c r="I35" s="158"/>
      <c r="J35" s="123"/>
    </row>
    <row r="36" spans="2:10" ht="13">
      <c r="B36" s="122"/>
      <c r="C36" s="142"/>
      <c r="D36" s="142"/>
      <c r="G36" s="142"/>
      <c r="H36" s="139"/>
      <c r="I36" s="139"/>
      <c r="J36" s="123"/>
    </row>
    <row r="37" spans="2:10" ht="18.75" customHeight="1" thickBot="1">
      <c r="B37" s="144"/>
      <c r="C37" s="145"/>
      <c r="D37" s="145"/>
      <c r="E37" s="145"/>
      <c r="F37" s="145"/>
      <c r="G37" s="141"/>
      <c r="H37" s="141"/>
      <c r="I37" s="141"/>
      <c r="J37" s="146"/>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INFO IPS</vt:lpstr>
      <vt:lpstr>TD</vt:lpstr>
      <vt:lpstr>ESTADO DE CADA FACTURA</vt:lpstr>
      <vt:lpstr>FOR-CSA-018</vt:lpstr>
      <vt:lpstr>CIRCULAR 030</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Zuly Arlais Vega Ramirez</dc:creator>
  <cp:keywords/>
  <dc:description/>
  <cp:lastModifiedBy>Juan Camilo Paez Ramirez</cp:lastModifiedBy>
  <cp:revision/>
  <dcterms:created xsi:type="dcterms:W3CDTF">2022-08-25T16:14:46Z</dcterms:created>
  <dcterms:modified xsi:type="dcterms:W3CDTF">2025-06-26T20:26:29Z</dcterms:modified>
  <cp:category/>
  <cp:contentStatus/>
</cp:coreProperties>
</file>